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15" windowWidth="18720" windowHeight="11640" tabRatio="896"/>
  </bookViews>
  <sheets>
    <sheet name="RS_MARKET" sheetId="6" r:id="rId1"/>
    <sheet name="RSTOTAL" sheetId="7" r:id="rId2"/>
    <sheet name="RSLIFE" sheetId="8" r:id="rId3"/>
    <sheet name="RSNON-LIFE" sheetId="9" r:id="rId4"/>
  </sheets>
  <calcPr calcId="125725"/>
</workbook>
</file>

<file path=xl/calcChain.xml><?xml version="1.0" encoding="utf-8"?>
<calcChain xmlns="http://schemas.openxmlformats.org/spreadsheetml/2006/main">
  <c r="Q17" i="9"/>
  <c r="Q16"/>
  <c r="Q14"/>
  <c r="Q13"/>
  <c r="Q12"/>
  <c r="Q11"/>
  <c r="Q10"/>
  <c r="Q9"/>
  <c r="Q8"/>
  <c r="Q7"/>
  <c r="Q6"/>
  <c r="Q5"/>
  <c r="Q8" i="8"/>
  <c r="Q7"/>
  <c r="Q6"/>
  <c r="Q5"/>
  <c r="Q17" i="7"/>
  <c r="Q15"/>
  <c r="Q14"/>
  <c r="Q13"/>
  <c r="Q12"/>
  <c r="Q11"/>
  <c r="Q10"/>
  <c r="Q9"/>
  <c r="Q8"/>
  <c r="Q7"/>
  <c r="Q6"/>
  <c r="Q5"/>
  <c r="V17" i="9"/>
  <c r="U17"/>
  <c r="T17"/>
  <c r="H17"/>
  <c r="G17"/>
  <c r="I17" s="1"/>
  <c r="E17"/>
  <c r="F17" s="1"/>
  <c r="D17"/>
  <c r="J17" s="1"/>
  <c r="V16"/>
  <c r="U16"/>
  <c r="T16"/>
  <c r="H16"/>
  <c r="G16"/>
  <c r="E16"/>
  <c r="D16"/>
  <c r="F16" s="1"/>
  <c r="C16"/>
  <c r="V15"/>
  <c r="U15"/>
  <c r="H15"/>
  <c r="G15"/>
  <c r="E15"/>
  <c r="K15" s="1"/>
  <c r="D15"/>
  <c r="J15" s="1"/>
  <c r="C15"/>
  <c r="V14"/>
  <c r="U14"/>
  <c r="T14"/>
  <c r="H14"/>
  <c r="G14"/>
  <c r="E14"/>
  <c r="K14" s="1"/>
  <c r="D14"/>
  <c r="F14" s="1"/>
  <c r="C14"/>
  <c r="V13"/>
  <c r="U13"/>
  <c r="T13"/>
  <c r="H13"/>
  <c r="I13" s="1"/>
  <c r="G13"/>
  <c r="E13"/>
  <c r="K13" s="1"/>
  <c r="D13"/>
  <c r="J13" s="1"/>
  <c r="C13"/>
  <c r="V12"/>
  <c r="U12"/>
  <c r="T12"/>
  <c r="H12"/>
  <c r="G12"/>
  <c r="E12"/>
  <c r="K12" s="1"/>
  <c r="D12"/>
  <c r="F12" s="1"/>
  <c r="C12"/>
  <c r="V11"/>
  <c r="U11"/>
  <c r="T11"/>
  <c r="H11"/>
  <c r="I11" s="1"/>
  <c r="G11"/>
  <c r="E11"/>
  <c r="K11" s="1"/>
  <c r="D11"/>
  <c r="J11" s="1"/>
  <c r="C11"/>
  <c r="V10"/>
  <c r="U10"/>
  <c r="T10"/>
  <c r="H10"/>
  <c r="G10"/>
  <c r="F10"/>
  <c r="E10"/>
  <c r="K10" s="1"/>
  <c r="D10"/>
  <c r="J10" s="1"/>
  <c r="C10"/>
  <c r="V9"/>
  <c r="U9"/>
  <c r="T9"/>
  <c r="H9"/>
  <c r="I9" s="1"/>
  <c r="G9"/>
  <c r="E9"/>
  <c r="K9" s="1"/>
  <c r="D9"/>
  <c r="J9" s="1"/>
  <c r="C9"/>
  <c r="V8"/>
  <c r="U8"/>
  <c r="T8"/>
  <c r="H8"/>
  <c r="G8"/>
  <c r="F8"/>
  <c r="E8"/>
  <c r="K8" s="1"/>
  <c r="D8"/>
  <c r="J8" s="1"/>
  <c r="C8"/>
  <c r="V7"/>
  <c r="U7"/>
  <c r="T7"/>
  <c r="H7"/>
  <c r="I7" s="1"/>
  <c r="G7"/>
  <c r="E7"/>
  <c r="K7" s="1"/>
  <c r="D7"/>
  <c r="J7" s="1"/>
  <c r="C7"/>
  <c r="V6"/>
  <c r="U6"/>
  <c r="T6"/>
  <c r="H6"/>
  <c r="G6"/>
  <c r="F6"/>
  <c r="E6"/>
  <c r="K6" s="1"/>
  <c r="D6"/>
  <c r="J6" s="1"/>
  <c r="C6"/>
  <c r="V5"/>
  <c r="U5"/>
  <c r="T5"/>
  <c r="H5"/>
  <c r="I5" s="1"/>
  <c r="G5"/>
  <c r="E5"/>
  <c r="K5" s="1"/>
  <c r="D5"/>
  <c r="J5" s="1"/>
  <c r="C5"/>
  <c r="V8" i="8"/>
  <c r="U8"/>
  <c r="T8"/>
  <c r="H8"/>
  <c r="G8"/>
  <c r="I8" s="1"/>
  <c r="E8"/>
  <c r="K8" s="1"/>
  <c r="D8"/>
  <c r="J8" s="1"/>
  <c r="V7"/>
  <c r="U7"/>
  <c r="T7"/>
  <c r="H7"/>
  <c r="I7" s="1"/>
  <c r="G7"/>
  <c r="E7"/>
  <c r="K7" s="1"/>
  <c r="D7"/>
  <c r="C7"/>
  <c r="V6"/>
  <c r="U6"/>
  <c r="T6"/>
  <c r="H6"/>
  <c r="I6" s="1"/>
  <c r="G6"/>
  <c r="E6"/>
  <c r="K6" s="1"/>
  <c r="D6"/>
  <c r="C6"/>
  <c r="V5"/>
  <c r="U5"/>
  <c r="T5"/>
  <c r="H5"/>
  <c r="I5" s="1"/>
  <c r="G5"/>
  <c r="E5"/>
  <c r="K5" s="1"/>
  <c r="D5"/>
  <c r="C5"/>
  <c r="C6" i="7"/>
  <c r="D6"/>
  <c r="F6" s="1"/>
  <c r="E6"/>
  <c r="G6"/>
  <c r="H6"/>
  <c r="C7"/>
  <c r="D7"/>
  <c r="E7"/>
  <c r="G7"/>
  <c r="H7"/>
  <c r="C8"/>
  <c r="D8"/>
  <c r="F8" s="1"/>
  <c r="E8"/>
  <c r="G8"/>
  <c r="H8"/>
  <c r="I8" s="1"/>
  <c r="C9"/>
  <c r="D9"/>
  <c r="E9"/>
  <c r="G9"/>
  <c r="I9" s="1"/>
  <c r="H9"/>
  <c r="C10"/>
  <c r="D10"/>
  <c r="F10" s="1"/>
  <c r="E10"/>
  <c r="G10"/>
  <c r="H10"/>
  <c r="C11"/>
  <c r="D11"/>
  <c r="E11"/>
  <c r="F11" s="1"/>
  <c r="G11"/>
  <c r="I11" s="1"/>
  <c r="H11"/>
  <c r="C12"/>
  <c r="D12"/>
  <c r="J12" s="1"/>
  <c r="E12"/>
  <c r="F12"/>
  <c r="G12"/>
  <c r="H12"/>
  <c r="C13"/>
  <c r="D13"/>
  <c r="F13" s="1"/>
  <c r="E13"/>
  <c r="G13"/>
  <c r="H13"/>
  <c r="I13"/>
  <c r="C14"/>
  <c r="D14"/>
  <c r="E14"/>
  <c r="K14" s="1"/>
  <c r="G14"/>
  <c r="I14" s="1"/>
  <c r="H14"/>
  <c r="C15"/>
  <c r="D15"/>
  <c r="E15"/>
  <c r="G15"/>
  <c r="H15"/>
  <c r="C16"/>
  <c r="D16"/>
  <c r="E16"/>
  <c r="G16"/>
  <c r="H16"/>
  <c r="T6"/>
  <c r="U6"/>
  <c r="V6"/>
  <c r="T7"/>
  <c r="U7"/>
  <c r="V7"/>
  <c r="T8"/>
  <c r="U8"/>
  <c r="V8"/>
  <c r="T9"/>
  <c r="U9"/>
  <c r="V9"/>
  <c r="T10"/>
  <c r="U10"/>
  <c r="V10"/>
  <c r="T11"/>
  <c r="U11"/>
  <c r="V11"/>
  <c r="T12"/>
  <c r="U12"/>
  <c r="V12"/>
  <c r="T13"/>
  <c r="U13"/>
  <c r="V13"/>
  <c r="T14"/>
  <c r="U14"/>
  <c r="V14"/>
  <c r="T15"/>
  <c r="U15"/>
  <c r="V15"/>
  <c r="U16"/>
  <c r="V16"/>
  <c r="E46" i="6"/>
  <c r="E45"/>
  <c r="E44"/>
  <c r="E43"/>
  <c r="E42"/>
  <c r="E41"/>
  <c r="E40"/>
  <c r="E39"/>
  <c r="E38"/>
  <c r="E37"/>
  <c r="E36"/>
  <c r="E35"/>
  <c r="E34"/>
  <c r="E33"/>
  <c r="E32"/>
  <c r="E31"/>
  <c r="H42"/>
  <c r="I42"/>
  <c r="J42"/>
  <c r="I43"/>
  <c r="J43"/>
  <c r="I44"/>
  <c r="J44"/>
  <c r="H45"/>
  <c r="I45"/>
  <c r="J45"/>
  <c r="H46"/>
  <c r="I46"/>
  <c r="J46"/>
  <c r="C17"/>
  <c r="E17" s="1"/>
  <c r="D17"/>
  <c r="F17"/>
  <c r="G17"/>
  <c r="H17"/>
  <c r="C18"/>
  <c r="D18"/>
  <c r="F18"/>
  <c r="G18"/>
  <c r="C19"/>
  <c r="D19"/>
  <c r="F19"/>
  <c r="G19"/>
  <c r="C20"/>
  <c r="D20"/>
  <c r="F20"/>
  <c r="H20" s="1"/>
  <c r="G20"/>
  <c r="C21"/>
  <c r="D21"/>
  <c r="F21"/>
  <c r="G21"/>
  <c r="D17" i="7"/>
  <c r="J11" s="1"/>
  <c r="E17"/>
  <c r="K11" s="1"/>
  <c r="G17"/>
  <c r="H17"/>
  <c r="I17"/>
  <c r="H5"/>
  <c r="G5"/>
  <c r="I5" s="1"/>
  <c r="E5"/>
  <c r="K5" s="1"/>
  <c r="D5"/>
  <c r="C5"/>
  <c r="T17"/>
  <c r="U17"/>
  <c r="V17"/>
  <c r="V5"/>
  <c r="U5"/>
  <c r="T5"/>
  <c r="C9" i="6"/>
  <c r="E9" s="1"/>
  <c r="D9"/>
  <c r="F9"/>
  <c r="G9"/>
  <c r="H9" s="1"/>
  <c r="C10"/>
  <c r="E10" s="1"/>
  <c r="D10"/>
  <c r="F10"/>
  <c r="H10" s="1"/>
  <c r="G10"/>
  <c r="H34"/>
  <c r="I34"/>
  <c r="J34"/>
  <c r="H35"/>
  <c r="I35"/>
  <c r="J35"/>
  <c r="H41"/>
  <c r="H40"/>
  <c r="H39"/>
  <c r="H38"/>
  <c r="H37"/>
  <c r="H36"/>
  <c r="H33"/>
  <c r="H32"/>
  <c r="H31"/>
  <c r="G16"/>
  <c r="F16"/>
  <c r="G15"/>
  <c r="F15"/>
  <c r="H15" s="1"/>
  <c r="G14"/>
  <c r="F14"/>
  <c r="G13"/>
  <c r="F13"/>
  <c r="H13" s="1"/>
  <c r="G12"/>
  <c r="F12"/>
  <c r="G11"/>
  <c r="F11"/>
  <c r="H11" s="1"/>
  <c r="G8"/>
  <c r="F8"/>
  <c r="G7"/>
  <c r="F7"/>
  <c r="H7" s="1"/>
  <c r="G6"/>
  <c r="F6"/>
  <c r="J12" i="9" l="1"/>
  <c r="J14"/>
  <c r="K16"/>
  <c r="J16"/>
  <c r="F5"/>
  <c r="I6"/>
  <c r="F7"/>
  <c r="I8"/>
  <c r="F9"/>
  <c r="I10"/>
  <c r="F11"/>
  <c r="I12"/>
  <c r="F13"/>
  <c r="I14"/>
  <c r="I16"/>
  <c r="K17"/>
  <c r="J5" i="8"/>
  <c r="J6"/>
  <c r="J7"/>
  <c r="J16" i="7"/>
  <c r="K16"/>
  <c r="J15"/>
  <c r="K10"/>
  <c r="J8"/>
  <c r="K8"/>
  <c r="J7"/>
  <c r="K15"/>
  <c r="F15"/>
  <c r="K13"/>
  <c r="I12"/>
  <c r="K7"/>
  <c r="F7"/>
  <c r="J6"/>
  <c r="I15"/>
  <c r="J14"/>
  <c r="K12"/>
  <c r="I10"/>
  <c r="F9"/>
  <c r="I7"/>
  <c r="K6"/>
  <c r="K9"/>
  <c r="I6"/>
  <c r="F8" i="8"/>
  <c r="F5"/>
  <c r="F6"/>
  <c r="F7"/>
  <c r="F14" i="7"/>
  <c r="J10"/>
  <c r="J13"/>
  <c r="J9"/>
  <c r="J17"/>
  <c r="J5"/>
  <c r="K17"/>
  <c r="H21" i="6"/>
  <c r="H6"/>
  <c r="H12"/>
  <c r="H14"/>
  <c r="H16"/>
  <c r="H8"/>
  <c r="E21"/>
  <c r="E20"/>
  <c r="E19"/>
  <c r="E18"/>
  <c r="F17" i="7"/>
  <c r="F5"/>
  <c r="D6" i="6"/>
  <c r="J17" s="1"/>
  <c r="D7"/>
  <c r="D8"/>
  <c r="J8" s="1"/>
  <c r="D11"/>
  <c r="D12"/>
  <c r="J12" s="1"/>
  <c r="D13"/>
  <c r="D14"/>
  <c r="J14" s="1"/>
  <c r="D15"/>
  <c r="D16"/>
  <c r="J16" s="1"/>
  <c r="C7"/>
  <c r="E7" s="1"/>
  <c r="C8"/>
  <c r="E8" s="1"/>
  <c r="C11"/>
  <c r="E11" s="1"/>
  <c r="C12"/>
  <c r="E12" s="1"/>
  <c r="C13"/>
  <c r="E13" s="1"/>
  <c r="C14"/>
  <c r="E14" s="1"/>
  <c r="C15"/>
  <c r="E15" s="1"/>
  <c r="C16"/>
  <c r="E16" s="1"/>
  <c r="C6"/>
  <c r="I17" s="1"/>
  <c r="I32"/>
  <c r="J32"/>
  <c r="I33"/>
  <c r="J33"/>
  <c r="I36"/>
  <c r="J36"/>
  <c r="I37"/>
  <c r="J37"/>
  <c r="I38"/>
  <c r="J38"/>
  <c r="I39"/>
  <c r="J39"/>
  <c r="I40"/>
  <c r="J40"/>
  <c r="I41"/>
  <c r="J41"/>
  <c r="J31"/>
  <c r="I31"/>
  <c r="J19" l="1"/>
  <c r="J13"/>
  <c r="J7"/>
  <c r="J18"/>
  <c r="J15"/>
  <c r="J11"/>
  <c r="J21"/>
  <c r="J20"/>
  <c r="I18"/>
  <c r="I20"/>
  <c r="I19"/>
  <c r="I21"/>
  <c r="I6"/>
  <c r="I9"/>
  <c r="I10"/>
  <c r="J6"/>
  <c r="J9"/>
  <c r="J10"/>
  <c r="E6"/>
  <c r="I16"/>
  <c r="I15"/>
  <c r="I14"/>
  <c r="I13"/>
  <c r="I12"/>
  <c r="I11"/>
  <c r="I8"/>
  <c r="I7"/>
</calcChain>
</file>

<file path=xl/sharedStrings.xml><?xml version="1.0" encoding="utf-8"?>
<sst xmlns="http://schemas.openxmlformats.org/spreadsheetml/2006/main" count="207" uniqueCount="47">
  <si>
    <t>Business line</t>
  </si>
  <si>
    <t>TOTAL MARKET</t>
  </si>
  <si>
    <t>TOTAL LIFE</t>
  </si>
  <si>
    <t>TOTAL NON-LIFE</t>
  </si>
  <si>
    <t>Overall property insurance</t>
  </si>
  <si>
    <t>Fire and allied perils</t>
  </si>
  <si>
    <t>Damages to property</t>
  </si>
  <si>
    <t>Overall motor insurance</t>
  </si>
  <si>
    <t>Motor Hull</t>
  </si>
  <si>
    <t>MTPL</t>
  </si>
  <si>
    <t>GTPL</t>
  </si>
  <si>
    <t>Other non-life insurance</t>
  </si>
  <si>
    <t>Sources:</t>
  </si>
  <si>
    <t>Insurance Agency of Republika Srpska (AZORS)</t>
  </si>
  <si>
    <t>1 EUR = 1.95583 Convertible marks - BAM (fixed)</t>
  </si>
  <si>
    <t>GROSS WRITTEN PREMIUMS</t>
  </si>
  <si>
    <t>Weight in all GWP</t>
  </si>
  <si>
    <t>Change</t>
  </si>
  <si>
    <t>%</t>
  </si>
  <si>
    <t>IN LOCAL CURRENCY - BAM</t>
  </si>
  <si>
    <t>BAM m</t>
  </si>
  <si>
    <t>No.</t>
  </si>
  <si>
    <t>Company</t>
  </si>
  <si>
    <t>MARKET SHARE</t>
  </si>
  <si>
    <t>EUR m</t>
  </si>
  <si>
    <t>RS - LIFE INSURANCE RANKING</t>
  </si>
  <si>
    <t>RS - NON-LIFE INSURANCE RANKING</t>
  </si>
  <si>
    <t>RS - ALL INSURANCE LINES RANKING</t>
  </si>
  <si>
    <t>PAID CLAIMS</t>
  </si>
  <si>
    <t>Health</t>
  </si>
  <si>
    <t>RS insurance market porfolio as of December 31st, 2014</t>
  </si>
  <si>
    <t>Accidents</t>
  </si>
  <si>
    <t>Goods in transit</t>
  </si>
  <si>
    <t>Credit</t>
  </si>
  <si>
    <t>Financial loss</t>
  </si>
  <si>
    <t>WIENER VIG</t>
  </si>
  <si>
    <t xml:space="preserve"> DRINA  </t>
  </si>
  <si>
    <t xml:space="preserve"> DUNAV  </t>
  </si>
  <si>
    <t xml:space="preserve"> BOBAR  </t>
  </si>
  <si>
    <t xml:space="preserve"> NEŠKOVIĆ  </t>
  </si>
  <si>
    <t xml:space="preserve"> BRČKO-GAS  </t>
  </si>
  <si>
    <t xml:space="preserve"> GRAWE RS </t>
  </si>
  <si>
    <t xml:space="preserve"> KRAJINA  </t>
  </si>
  <si>
    <t xml:space="preserve"> TRIGLAV RS </t>
  </si>
  <si>
    <t xml:space="preserve"> AURA </t>
  </si>
  <si>
    <t xml:space="preserve"> MIKROFIN  </t>
  </si>
  <si>
    <t xml:space="preserve"> GARANT </t>
  </si>
</sst>
</file>

<file path=xl/styles.xml><?xml version="1.0" encoding="utf-8"?>
<styleSheet xmlns="http://schemas.openxmlformats.org/spreadsheetml/2006/main">
  <numFmts count="2">
    <numFmt numFmtId="43" formatCode="_-* #,##0.00\ _l_e_i_-;\-* #,##0.00\ _l_e_i_-;_-* &quot;-&quot;??\ _l_e_i_-;_-@_-"/>
    <numFmt numFmtId="165" formatCode="_-* #,##0.00\ _€_-;\-* #,##0.00\ _€_-;_-* &quot;-&quot;??\ _€_-;_-@_-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indexed="63"/>
      <name val="Calibri"/>
      <family val="2"/>
      <charset val="238"/>
      <scheme val="minor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name val="Tahoma"/>
      <family val="2"/>
      <charset val="238"/>
    </font>
    <font>
      <b/>
      <sz val="11"/>
      <color theme="1"/>
      <name val="Calibri"/>
      <family val="2"/>
      <charset val="204"/>
      <scheme val="minor"/>
    </font>
    <font>
      <b/>
      <sz val="11"/>
      <color indexed="63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64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0" xfId="0" applyFont="1"/>
    <xf numFmtId="0" fontId="3" fillId="0" borderId="0" xfId="0" applyFont="1"/>
    <xf numFmtId="165" fontId="3" fillId="0" borderId="1" xfId="1" applyFont="1" applyBorder="1"/>
    <xf numFmtId="0" fontId="3" fillId="0" borderId="1" xfId="0" applyFont="1" applyFill="1" applyBorder="1"/>
    <xf numFmtId="0" fontId="7" fillId="5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 applyProtection="1">
      <alignment horizontal="left" wrapText="1" indent="3"/>
      <protection locked="0"/>
    </xf>
    <xf numFmtId="0" fontId="4" fillId="0" borderId="1" xfId="0" applyFont="1" applyFill="1" applyBorder="1"/>
    <xf numFmtId="0" fontId="6" fillId="0" borderId="3" xfId="0" applyFont="1" applyFill="1" applyBorder="1" applyAlignment="1"/>
    <xf numFmtId="0" fontId="9" fillId="0" borderId="1" xfId="0" applyFont="1" applyFill="1" applyBorder="1" applyAlignment="1">
      <alignment horizontal="left" vertical="center"/>
    </xf>
    <xf numFmtId="0" fontId="9" fillId="0" borderId="1" xfId="0" applyFont="1" applyFill="1" applyBorder="1"/>
    <xf numFmtId="0" fontId="9" fillId="0" borderId="4" xfId="0" applyFont="1" applyFill="1" applyBorder="1" applyAlignment="1"/>
    <xf numFmtId="0" fontId="9" fillId="0" borderId="5" xfId="0" applyFont="1" applyFill="1" applyBorder="1" applyAlignment="1"/>
    <xf numFmtId="0" fontId="9" fillId="0" borderId="6" xfId="0" applyFont="1" applyFill="1" applyBorder="1" applyAlignment="1"/>
    <xf numFmtId="0" fontId="10" fillId="0" borderId="0" xfId="0" applyFont="1"/>
    <xf numFmtId="0" fontId="11" fillId="5" borderId="1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/>
    <xf numFmtId="165" fontId="10" fillId="0" borderId="1" xfId="0" applyNumberFormat="1" applyFont="1" applyBorder="1"/>
    <xf numFmtId="0" fontId="9" fillId="0" borderId="0" xfId="0" applyFont="1"/>
    <xf numFmtId="165" fontId="10" fillId="0" borderId="1" xfId="1" applyFont="1" applyBorder="1"/>
    <xf numFmtId="0" fontId="9" fillId="2" borderId="4" xfId="0" applyFont="1" applyFill="1" applyBorder="1" applyAlignment="1"/>
    <xf numFmtId="0" fontId="9" fillId="2" borderId="5" xfId="0" applyFont="1" applyFill="1" applyBorder="1" applyAlignment="1"/>
    <xf numFmtId="0" fontId="9" fillId="2" borderId="6" xfId="0" applyFont="1" applyFill="1" applyBorder="1" applyAlignment="1"/>
    <xf numFmtId="0" fontId="12" fillId="0" borderId="1" xfId="0" applyFont="1" applyFill="1" applyBorder="1"/>
    <xf numFmtId="165" fontId="12" fillId="0" borderId="1" xfId="1" applyFont="1" applyBorder="1"/>
    <xf numFmtId="0" fontId="13" fillId="0" borderId="1" xfId="0" applyFont="1" applyFill="1" applyBorder="1" applyAlignment="1" applyProtection="1">
      <alignment wrapText="1"/>
      <protection locked="0"/>
    </xf>
    <xf numFmtId="0" fontId="14" fillId="0" borderId="0" xfId="0" applyFont="1"/>
    <xf numFmtId="0" fontId="2" fillId="6" borderId="1" xfId="0" applyFont="1" applyFill="1" applyBorder="1"/>
    <xf numFmtId="165" fontId="2" fillId="6" borderId="1" xfId="1" applyFont="1" applyFill="1" applyBorder="1"/>
    <xf numFmtId="0" fontId="9" fillId="0" borderId="4" xfId="0" applyFont="1" applyBorder="1" applyAlignment="1"/>
    <xf numFmtId="43" fontId="10" fillId="0" borderId="1" xfId="1" applyNumberFormat="1" applyFont="1" applyBorder="1"/>
    <xf numFmtId="43" fontId="15" fillId="0" borderId="1" xfId="1" applyNumberFormat="1" applyFont="1" applyBorder="1"/>
    <xf numFmtId="165" fontId="15" fillId="0" borderId="1" xfId="1" applyFont="1" applyBorder="1"/>
    <xf numFmtId="165" fontId="15" fillId="0" borderId="1" xfId="0" applyNumberFormat="1" applyFont="1" applyBorder="1"/>
    <xf numFmtId="0" fontId="14" fillId="0" borderId="1" xfId="0" applyFont="1" applyFill="1" applyBorder="1"/>
    <xf numFmtId="165" fontId="14" fillId="0" borderId="1" xfId="1" applyFont="1" applyFill="1" applyBorder="1"/>
    <xf numFmtId="43" fontId="2" fillId="6" borderId="1" xfId="1" applyNumberFormat="1" applyFont="1" applyFill="1" applyBorder="1"/>
    <xf numFmtId="43" fontId="14" fillId="0" borderId="1" xfId="1" applyNumberFormat="1" applyFont="1" applyFill="1" applyBorder="1"/>
    <xf numFmtId="43" fontId="12" fillId="0" borderId="1" xfId="0" applyNumberFormat="1" applyFont="1" applyBorder="1"/>
    <xf numFmtId="43" fontId="3" fillId="0" borderId="1" xfId="1" applyNumberFormat="1" applyFont="1" applyBorder="1"/>
    <xf numFmtId="43" fontId="3" fillId="0" borderId="1" xfId="0" applyNumberFormat="1" applyFont="1" applyBorder="1"/>
    <xf numFmtId="0" fontId="8" fillId="0" borderId="1" xfId="0" applyFont="1" applyFill="1" applyBorder="1" applyAlignment="1" applyProtection="1">
      <alignment horizontal="left" wrapText="1"/>
      <protection locked="0"/>
    </xf>
    <xf numFmtId="0" fontId="10" fillId="0" borderId="4" xfId="0" applyFont="1" applyBorder="1"/>
    <xf numFmtId="0" fontId="2" fillId="3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/>
    </xf>
    <xf numFmtId="0" fontId="11" fillId="2" borderId="4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5" borderId="2" xfId="0" applyFont="1" applyFill="1" applyBorder="1" applyAlignment="1">
      <alignment horizontal="center" vertical="center"/>
    </xf>
    <xf numFmtId="0" fontId="11" fillId="5" borderId="7" xfId="0" applyFont="1" applyFill="1" applyBorder="1" applyAlignment="1">
      <alignment horizontal="center" vertical="center"/>
    </xf>
    <xf numFmtId="0" fontId="11" fillId="5" borderId="8" xfId="0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 wrapText="1"/>
    </xf>
    <xf numFmtId="0" fontId="11" fillId="6" borderId="4" xfId="0" applyFont="1" applyFill="1" applyBorder="1" applyAlignment="1">
      <alignment horizontal="center" vertical="center" wrapText="1"/>
    </xf>
    <xf numFmtId="0" fontId="11" fillId="6" borderId="5" xfId="0" applyFont="1" applyFill="1" applyBorder="1" applyAlignment="1">
      <alignment horizontal="center" vertical="center" wrapText="1"/>
    </xf>
    <xf numFmtId="0" fontId="11" fillId="6" borderId="6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 tint="0.59999389629810485"/>
  </sheetPr>
  <dimension ref="B2:J46"/>
  <sheetViews>
    <sheetView tabSelected="1" zoomScale="90" zoomScaleNormal="90" workbookViewId="0">
      <selection activeCell="B50" sqref="B50"/>
    </sheetView>
  </sheetViews>
  <sheetFormatPr defaultRowHeight="15"/>
  <cols>
    <col min="1" max="1" width="7.7109375" customWidth="1"/>
    <col min="2" max="2" width="28.28515625" customWidth="1"/>
    <col min="3" max="11" width="12.7109375" customWidth="1"/>
  </cols>
  <sheetData>
    <row r="2" spans="2:10">
      <c r="B2" s="1" t="s">
        <v>30</v>
      </c>
      <c r="C2" s="4"/>
      <c r="D2" s="4"/>
      <c r="E2" s="4"/>
      <c r="F2" s="4"/>
      <c r="G2" s="4"/>
      <c r="H2" s="4"/>
      <c r="I2" s="11"/>
      <c r="J2" s="11"/>
    </row>
    <row r="3" spans="2:10">
      <c r="B3" s="48" t="s">
        <v>0</v>
      </c>
      <c r="C3" s="49" t="s">
        <v>15</v>
      </c>
      <c r="D3" s="49"/>
      <c r="E3" s="49"/>
      <c r="F3" s="51" t="s">
        <v>28</v>
      </c>
      <c r="G3" s="51"/>
      <c r="H3" s="51"/>
      <c r="I3" s="50" t="s">
        <v>16</v>
      </c>
      <c r="J3" s="50"/>
    </row>
    <row r="4" spans="2:10">
      <c r="B4" s="48"/>
      <c r="C4" s="7">
        <v>2014</v>
      </c>
      <c r="D4" s="7">
        <v>2013</v>
      </c>
      <c r="E4" s="7" t="s">
        <v>17</v>
      </c>
      <c r="F4" s="7">
        <v>2014</v>
      </c>
      <c r="G4" s="7">
        <v>2013</v>
      </c>
      <c r="H4" s="7" t="s">
        <v>17</v>
      </c>
      <c r="I4" s="7">
        <v>2014</v>
      </c>
      <c r="J4" s="7">
        <v>2013</v>
      </c>
    </row>
    <row r="5" spans="2:10">
      <c r="B5" s="48"/>
      <c r="C5" s="8" t="s">
        <v>24</v>
      </c>
      <c r="D5" s="8" t="s">
        <v>24</v>
      </c>
      <c r="E5" s="8" t="s">
        <v>18</v>
      </c>
      <c r="F5" s="8" t="s">
        <v>24</v>
      </c>
      <c r="G5" s="8" t="s">
        <v>24</v>
      </c>
      <c r="H5" s="8" t="s">
        <v>18</v>
      </c>
      <c r="I5" s="8" t="s">
        <v>18</v>
      </c>
      <c r="J5" s="8" t="s">
        <v>18</v>
      </c>
    </row>
    <row r="6" spans="2:10">
      <c r="B6" s="32" t="s">
        <v>1</v>
      </c>
      <c r="C6" s="33">
        <f t="shared" ref="C6:D8" si="0">C31/1.95583</f>
        <v>79.593148520065654</v>
      </c>
      <c r="D6" s="33">
        <f t="shared" si="0"/>
        <v>71.682925187771943</v>
      </c>
      <c r="E6" s="33">
        <f>C6*100/D6-100</f>
        <v>11.035017490668864</v>
      </c>
      <c r="F6" s="33">
        <f>F31/1.95583</f>
        <v>37.463757366437783</v>
      </c>
      <c r="G6" s="33">
        <f>G31/1.95583</f>
        <v>23.881696594284776</v>
      </c>
      <c r="H6" s="33">
        <f>F6*100/G6-100</f>
        <v>56.872260806643794</v>
      </c>
      <c r="I6" s="33">
        <f>C6*100/$C$6</f>
        <v>100</v>
      </c>
      <c r="J6" s="33">
        <f>D6*100/$D$6</f>
        <v>100</v>
      </c>
    </row>
    <row r="7" spans="2:10">
      <c r="B7" s="32" t="s">
        <v>2</v>
      </c>
      <c r="C7" s="33">
        <f t="shared" si="0"/>
        <v>7.7743587990776302</v>
      </c>
      <c r="D7" s="33">
        <f t="shared" si="0"/>
        <v>6.6831001211761771</v>
      </c>
      <c r="E7" s="33">
        <f t="shared" ref="E7:E16" si="1">C7*100/D7-100</f>
        <v>16.328629799270459</v>
      </c>
      <c r="F7" s="33">
        <f t="shared" ref="F7:G7" si="2">F32/1.95583</f>
        <v>2.1796284339640968</v>
      </c>
      <c r="G7" s="33">
        <f t="shared" si="2"/>
        <v>1.2872869165520522</v>
      </c>
      <c r="H7" s="33">
        <f t="shared" ref="H7:H16" si="3">F7*100/G7-100</f>
        <v>69.319551526410805</v>
      </c>
      <c r="I7" s="33">
        <f t="shared" ref="I7:I16" si="4">C7*100/$C$6</f>
        <v>9.7676231480121594</v>
      </c>
      <c r="J7" s="33">
        <f t="shared" ref="J7:J16" si="5">D7*100/$D$6</f>
        <v>9.3231409065268114</v>
      </c>
    </row>
    <row r="8" spans="2:10">
      <c r="B8" s="32" t="s">
        <v>3</v>
      </c>
      <c r="C8" s="33">
        <f t="shared" si="0"/>
        <v>71.818789720988022</v>
      </c>
      <c r="D8" s="33">
        <f t="shared" si="0"/>
        <v>64.999825066595776</v>
      </c>
      <c r="E8" s="33">
        <f t="shared" si="1"/>
        <v>10.49074308647117</v>
      </c>
      <c r="F8" s="33">
        <f t="shared" ref="F8:G8" si="6">F33/1.95583</f>
        <v>35.284128932473692</v>
      </c>
      <c r="G8" s="33">
        <f t="shared" si="6"/>
        <v>22.594409677732724</v>
      </c>
      <c r="H8" s="33">
        <f t="shared" si="3"/>
        <v>56.1630927107025</v>
      </c>
      <c r="I8" s="33">
        <f t="shared" si="4"/>
        <v>90.232376851987837</v>
      </c>
      <c r="J8" s="33">
        <f t="shared" si="5"/>
        <v>90.676859093473198</v>
      </c>
    </row>
    <row r="9" spans="2:10">
      <c r="B9" s="39" t="s">
        <v>31</v>
      </c>
      <c r="C9" s="40">
        <f t="shared" ref="C9:D9" si="7">C34/1.95583</f>
        <v>4.9813717449880626</v>
      </c>
      <c r="D9" s="40">
        <f t="shared" si="7"/>
        <v>4.5526202430681604</v>
      </c>
      <c r="E9" s="40">
        <f t="shared" ref="E9:E10" si="8">C9*100/D9-100</f>
        <v>9.4176864976322321</v>
      </c>
      <c r="F9" s="40">
        <f t="shared" ref="F9:G9" si="9">F34/1.95583</f>
        <v>2.4515013370282697</v>
      </c>
      <c r="G9" s="40">
        <f t="shared" si="9"/>
        <v>2.3337114779914407</v>
      </c>
      <c r="H9" s="40">
        <f t="shared" ref="H9:H10" si="10">F9*100/G9-100</f>
        <v>5.0473188372971975</v>
      </c>
      <c r="I9" s="40">
        <f t="shared" ref="I9:I10" si="11">C9*100/$C$6</f>
        <v>6.2585434018007779</v>
      </c>
      <c r="J9" s="40">
        <f t="shared" ref="J9:J10" si="12">D9*100/$D$6</f>
        <v>6.3510525430465705</v>
      </c>
    </row>
    <row r="10" spans="2:10">
      <c r="B10" s="39" t="s">
        <v>29</v>
      </c>
      <c r="C10" s="40">
        <f t="shared" ref="C10:D10" si="13">C35/1.95583</f>
        <v>0.54039845998885394</v>
      </c>
      <c r="D10" s="40">
        <f t="shared" si="13"/>
        <v>0.46142844725768595</v>
      </c>
      <c r="E10" s="40">
        <f t="shared" si="8"/>
        <v>17.114248850606089</v>
      </c>
      <c r="F10" s="40">
        <f t="shared" ref="F10:G10" si="14">F35/1.95583</f>
        <v>0.24148532847946907</v>
      </c>
      <c r="G10" s="40">
        <f t="shared" si="14"/>
        <v>0.21900670814948131</v>
      </c>
      <c r="H10" s="40">
        <f t="shared" si="10"/>
        <v>10.263895804801166</v>
      </c>
      <c r="I10" s="40">
        <f t="shared" si="11"/>
        <v>0.67895097761161949</v>
      </c>
      <c r="J10" s="40">
        <f t="shared" si="12"/>
        <v>0.64370761384106978</v>
      </c>
    </row>
    <row r="11" spans="2:10" s="31" customFormat="1">
      <c r="B11" s="28" t="s">
        <v>4</v>
      </c>
      <c r="C11" s="29">
        <f t="shared" ref="C11:D16" si="15">C36/1.95583</f>
        <v>8.9372204741720918</v>
      </c>
      <c r="D11" s="29">
        <f t="shared" si="15"/>
        <v>6.8002468721719174</v>
      </c>
      <c r="E11" s="29">
        <f t="shared" si="1"/>
        <v>31.424941508302197</v>
      </c>
      <c r="F11" s="29">
        <f t="shared" ref="F11:G11" si="16">F36/1.95583</f>
        <v>14.548348353384496</v>
      </c>
      <c r="G11" s="29">
        <f t="shared" si="16"/>
        <v>1.4913794910600617</v>
      </c>
      <c r="H11" s="29">
        <f t="shared" si="3"/>
        <v>875.49607196513307</v>
      </c>
      <c r="I11" s="29">
        <f t="shared" si="4"/>
        <v>11.228630403933566</v>
      </c>
      <c r="J11" s="29">
        <f t="shared" si="5"/>
        <v>9.4865644145503421</v>
      </c>
    </row>
    <row r="12" spans="2:10">
      <c r="B12" s="9" t="s">
        <v>5</v>
      </c>
      <c r="C12" s="5">
        <f t="shared" si="15"/>
        <v>3.6834827771329821</v>
      </c>
      <c r="D12" s="5">
        <f t="shared" si="15"/>
        <v>3.1637382747989347</v>
      </c>
      <c r="E12" s="5">
        <f t="shared" si="1"/>
        <v>16.428176327799392</v>
      </c>
      <c r="F12" s="5">
        <f t="shared" ref="F12:G12" si="17">F37/1.95583</f>
        <v>1.8056749615252861</v>
      </c>
      <c r="G12" s="5">
        <f t="shared" si="17"/>
        <v>0.5858203831621358</v>
      </c>
      <c r="H12" s="5">
        <f t="shared" si="3"/>
        <v>208.23013562256585</v>
      </c>
      <c r="I12" s="5">
        <f t="shared" si="4"/>
        <v>4.6278892663787081</v>
      </c>
      <c r="J12" s="5">
        <f t="shared" si="5"/>
        <v>4.4135172588333802</v>
      </c>
    </row>
    <row r="13" spans="2:10">
      <c r="B13" s="9" t="s">
        <v>6</v>
      </c>
      <c r="C13" s="5">
        <f t="shared" si="15"/>
        <v>5.2537376970391092</v>
      </c>
      <c r="D13" s="5">
        <f t="shared" si="15"/>
        <v>3.6365085973729827</v>
      </c>
      <c r="E13" s="5">
        <f t="shared" si="1"/>
        <v>44.472027395574287</v>
      </c>
      <c r="F13" s="5">
        <f t="shared" ref="F13:G13" si="18">F38/1.95583</f>
        <v>12.74267339185921</v>
      </c>
      <c r="G13" s="5">
        <f t="shared" si="18"/>
        <v>0.90555910789792571</v>
      </c>
      <c r="H13" s="5">
        <f t="shared" si="3"/>
        <v>1307.1608667753092</v>
      </c>
      <c r="I13" s="5">
        <f t="shared" si="4"/>
        <v>6.6007411375548584</v>
      </c>
      <c r="J13" s="5">
        <f t="shared" si="5"/>
        <v>5.0730471557169627</v>
      </c>
    </row>
    <row r="14" spans="2:10" s="31" customFormat="1">
      <c r="B14" s="30" t="s">
        <v>7</v>
      </c>
      <c r="C14" s="29">
        <f t="shared" si="15"/>
        <v>56.095993056656248</v>
      </c>
      <c r="D14" s="29">
        <f t="shared" si="15"/>
        <v>52.144434613437774</v>
      </c>
      <c r="E14" s="29">
        <f t="shared" si="1"/>
        <v>7.5781020017045932</v>
      </c>
      <c r="F14" s="29">
        <f t="shared" ref="F14:G14" si="19">F39/1.95583</f>
        <v>17.988795299182446</v>
      </c>
      <c r="G14" s="29">
        <f t="shared" si="19"/>
        <v>18.481748480184883</v>
      </c>
      <c r="H14" s="29">
        <f t="shared" si="3"/>
        <v>-2.6672432077027537</v>
      </c>
      <c r="I14" s="29">
        <f t="shared" si="4"/>
        <v>70.478419436459774</v>
      </c>
      <c r="J14" s="29">
        <f t="shared" si="5"/>
        <v>72.743173464038335</v>
      </c>
    </row>
    <row r="15" spans="2:10">
      <c r="B15" s="9" t="s">
        <v>8</v>
      </c>
      <c r="C15" s="5">
        <f t="shared" si="15"/>
        <v>5.1574843058957072</v>
      </c>
      <c r="D15" s="5">
        <f t="shared" si="15"/>
        <v>4.8734040432961967</v>
      </c>
      <c r="E15" s="5">
        <f t="shared" si="1"/>
        <v>5.8291957751848713</v>
      </c>
      <c r="F15" s="5">
        <f t="shared" ref="F15:G15" si="20">F40/1.95583</f>
        <v>4.067388694313923</v>
      </c>
      <c r="G15" s="5">
        <f t="shared" si="20"/>
        <v>3.6383595813542078</v>
      </c>
      <c r="H15" s="5">
        <f t="shared" si="3"/>
        <v>11.791828250247576</v>
      </c>
      <c r="I15" s="5">
        <f t="shared" si="4"/>
        <v>6.4798093828333618</v>
      </c>
      <c r="J15" s="5">
        <f t="shared" si="5"/>
        <v>6.7985563236020505</v>
      </c>
    </row>
    <row r="16" spans="2:10">
      <c r="B16" s="9" t="s">
        <v>9</v>
      </c>
      <c r="C16" s="5">
        <f t="shared" si="15"/>
        <v>50.938508750760541</v>
      </c>
      <c r="D16" s="5">
        <f t="shared" si="15"/>
        <v>47.271030570141576</v>
      </c>
      <c r="E16" s="5">
        <f t="shared" si="1"/>
        <v>7.7584053835617084</v>
      </c>
      <c r="F16" s="5">
        <f t="shared" ref="F16:G16" si="21">F41/1.95583</f>
        <v>13.921406604868521</v>
      </c>
      <c r="G16" s="5">
        <f t="shared" si="21"/>
        <v>14.843388898830675</v>
      </c>
      <c r="H16" s="5">
        <f t="shared" si="3"/>
        <v>-6.2114002418597636</v>
      </c>
      <c r="I16" s="5">
        <f t="shared" si="4"/>
        <v>63.998610053626408</v>
      </c>
      <c r="J16" s="5">
        <f t="shared" si="5"/>
        <v>65.944617140436279</v>
      </c>
    </row>
    <row r="17" spans="2:10">
      <c r="B17" s="46" t="s">
        <v>32</v>
      </c>
      <c r="C17" s="5">
        <f t="shared" ref="C17:D17" si="22">C42/1.95583</f>
        <v>0.4296506802738479</v>
      </c>
      <c r="D17" s="5">
        <f t="shared" si="22"/>
        <v>0.49135941262788696</v>
      </c>
      <c r="E17" s="5">
        <f t="shared" ref="E17:E21" si="23">C17*100/D17-100</f>
        <v>-12.558776888796856</v>
      </c>
      <c r="F17" s="5">
        <f t="shared" ref="F17:G17" si="24">F42/1.95583</f>
        <v>1.480196642857508E-2</v>
      </c>
      <c r="G17" s="5">
        <f t="shared" si="24"/>
        <v>1.604142486821452E-2</v>
      </c>
      <c r="H17" s="5">
        <f t="shared" ref="H17:H21" si="25">F17*100/G17-100</f>
        <v>-7.726610633544027</v>
      </c>
      <c r="I17" s="5">
        <f t="shared" ref="I17:I21" si="26">C17*100/$C$6</f>
        <v>0.53980862456462786</v>
      </c>
      <c r="J17" s="5">
        <f t="shared" ref="J17:J21" si="27">D17*100/$D$6</f>
        <v>0.68546227897477841</v>
      </c>
    </row>
    <row r="18" spans="2:10">
      <c r="B18" s="46" t="s">
        <v>33</v>
      </c>
      <c r="C18" s="5">
        <f t="shared" ref="C18:D18" si="28">C43/1.95583</f>
        <v>1.1013411186043778E-2</v>
      </c>
      <c r="D18" s="5">
        <f t="shared" si="28"/>
        <v>8.2829284753787387E-4</v>
      </c>
      <c r="E18" s="5">
        <f t="shared" si="23"/>
        <v>1229.6518518518521</v>
      </c>
      <c r="F18" s="5">
        <f t="shared" ref="F18:G18" si="29">F43/1.95583</f>
        <v>0</v>
      </c>
      <c r="G18" s="5">
        <f t="shared" si="29"/>
        <v>0</v>
      </c>
      <c r="H18" s="5">
        <v>0</v>
      </c>
      <c r="I18" s="5">
        <f t="shared" si="26"/>
        <v>1.3837134716774354E-2</v>
      </c>
      <c r="J18" s="5">
        <f t="shared" si="27"/>
        <v>1.1554953224469813E-3</v>
      </c>
    </row>
    <row r="19" spans="2:10">
      <c r="B19" s="46" t="s">
        <v>34</v>
      </c>
      <c r="C19" s="5">
        <f t="shared" ref="C19:D19" si="30">C44/1.95583</f>
        <v>0.22746164032661326</v>
      </c>
      <c r="D19" s="5">
        <f t="shared" si="30"/>
        <v>3.215591334625198E-2</v>
      </c>
      <c r="E19" s="5">
        <f t="shared" si="23"/>
        <v>607.37110738335059</v>
      </c>
      <c r="F19" s="5">
        <f t="shared" ref="F19:G19" si="31">F44/1.95583</f>
        <v>0</v>
      </c>
      <c r="G19" s="5">
        <f t="shared" si="31"/>
        <v>0</v>
      </c>
      <c r="H19" s="5">
        <v>0</v>
      </c>
      <c r="I19" s="5">
        <f t="shared" si="26"/>
        <v>0.28578042778301394</v>
      </c>
      <c r="J19" s="5">
        <f t="shared" si="27"/>
        <v>4.4858539550416264E-2</v>
      </c>
    </row>
    <row r="20" spans="2:10">
      <c r="B20" s="6" t="s">
        <v>10</v>
      </c>
      <c r="C20" s="5">
        <f t="shared" ref="C20:D20" si="32">C45/1.95583</f>
        <v>0.57787249914358618</v>
      </c>
      <c r="D20" s="5">
        <f t="shared" si="32"/>
        <v>0.48279099410480458</v>
      </c>
      <c r="E20" s="5">
        <f t="shared" si="23"/>
        <v>19.694133941972666</v>
      </c>
      <c r="F20" s="5">
        <f t="shared" ref="F20:G20" si="33">F45/1.95583</f>
        <v>3.8286522857303558E-2</v>
      </c>
      <c r="G20" s="5">
        <f t="shared" si="33"/>
        <v>2.7037104451818405E-2</v>
      </c>
      <c r="H20" s="5">
        <f t="shared" si="25"/>
        <v>41.607334193394223</v>
      </c>
      <c r="I20" s="5">
        <f t="shared" si="26"/>
        <v>0.72603296877733503</v>
      </c>
      <c r="J20" s="5">
        <f t="shared" si="27"/>
        <v>0.67350905789648441</v>
      </c>
    </row>
    <row r="21" spans="2:10">
      <c r="B21" s="10" t="s">
        <v>11</v>
      </c>
      <c r="C21" s="5">
        <f t="shared" ref="C21:D21" si="34">C46/1.95583</f>
        <v>1.780775425267022E-2</v>
      </c>
      <c r="D21" s="5">
        <f t="shared" si="34"/>
        <v>3.396027773374987E-2</v>
      </c>
      <c r="E21" s="5">
        <f t="shared" si="23"/>
        <v>-47.5629899369969</v>
      </c>
      <c r="F21" s="5">
        <f t="shared" ref="F21:G21" si="35">F46/1.95583</f>
        <v>9.1012511312332876E-4</v>
      </c>
      <c r="G21" s="5">
        <f t="shared" si="35"/>
        <v>2.5484991026827483E-2</v>
      </c>
      <c r="H21" s="5">
        <f t="shared" si="25"/>
        <v>-96.428779934961483</v>
      </c>
      <c r="I21" s="5">
        <f t="shared" si="26"/>
        <v>2.2373476340342077E-2</v>
      </c>
      <c r="J21" s="5">
        <f t="shared" si="27"/>
        <v>4.7375686252746553E-2</v>
      </c>
    </row>
    <row r="22" spans="2:10">
      <c r="B22" s="4"/>
      <c r="C22" s="4"/>
      <c r="D22" s="4"/>
      <c r="E22" s="4"/>
      <c r="F22" s="4"/>
      <c r="G22" s="4"/>
      <c r="H22" s="4"/>
      <c r="I22" s="4"/>
      <c r="J22" s="4"/>
    </row>
    <row r="23" spans="2:10">
      <c r="B23" s="1" t="s">
        <v>12</v>
      </c>
      <c r="C23" s="4"/>
      <c r="D23" s="4"/>
      <c r="E23" s="3" t="s">
        <v>14</v>
      </c>
      <c r="F23" s="4"/>
      <c r="G23" s="4"/>
      <c r="H23" s="3"/>
      <c r="I23" s="4"/>
      <c r="J23" s="4"/>
    </row>
    <row r="24" spans="2:10">
      <c r="B24" s="2" t="s">
        <v>13</v>
      </c>
      <c r="C24" s="4"/>
      <c r="D24" s="4"/>
      <c r="E24" s="4"/>
      <c r="F24" s="4"/>
      <c r="G24" s="4"/>
      <c r="H24" s="4"/>
      <c r="I24" s="4"/>
      <c r="J24" s="4"/>
    </row>
    <row r="25" spans="2:10">
      <c r="B25" s="2"/>
      <c r="C25" s="4"/>
      <c r="D25" s="4"/>
      <c r="E25" s="4"/>
      <c r="F25" s="4"/>
      <c r="G25" s="4"/>
      <c r="H25" s="4"/>
      <c r="I25" s="4"/>
      <c r="J25" s="4"/>
    </row>
    <row r="26" spans="2:10">
      <c r="B26" s="4"/>
      <c r="C26" s="4"/>
      <c r="D26" s="4"/>
      <c r="E26" s="4"/>
      <c r="F26" s="4"/>
      <c r="G26" s="4"/>
      <c r="H26" s="4"/>
      <c r="I26" s="4"/>
      <c r="J26" s="4"/>
    </row>
    <row r="27" spans="2:10">
      <c r="B27" s="1" t="s">
        <v>30</v>
      </c>
      <c r="C27" s="4"/>
      <c r="D27" s="4"/>
      <c r="E27" s="4"/>
      <c r="F27" s="4"/>
      <c r="G27" s="52" t="s">
        <v>19</v>
      </c>
      <c r="H27" s="52"/>
      <c r="I27" s="52"/>
      <c r="J27" s="52"/>
    </row>
    <row r="28" spans="2:10" ht="15" customHeight="1">
      <c r="B28" s="48" t="s">
        <v>0</v>
      </c>
      <c r="C28" s="49" t="s">
        <v>15</v>
      </c>
      <c r="D28" s="49"/>
      <c r="E28" s="49"/>
      <c r="F28" s="51" t="s">
        <v>28</v>
      </c>
      <c r="G28" s="51"/>
      <c r="H28" s="51"/>
      <c r="I28" s="50" t="s">
        <v>16</v>
      </c>
      <c r="J28" s="50"/>
    </row>
    <row r="29" spans="2:10">
      <c r="B29" s="48"/>
      <c r="C29" s="7">
        <v>2014</v>
      </c>
      <c r="D29" s="7">
        <v>2013</v>
      </c>
      <c r="E29" s="7" t="s">
        <v>17</v>
      </c>
      <c r="F29" s="7">
        <v>2014</v>
      </c>
      <c r="G29" s="7">
        <v>2013</v>
      </c>
      <c r="H29" s="7" t="s">
        <v>17</v>
      </c>
      <c r="I29" s="7">
        <v>2014</v>
      </c>
      <c r="J29" s="7">
        <v>2013</v>
      </c>
    </row>
    <row r="30" spans="2:10">
      <c r="B30" s="48"/>
      <c r="C30" s="8" t="s">
        <v>20</v>
      </c>
      <c r="D30" s="8" t="s">
        <v>20</v>
      </c>
      <c r="E30" s="8" t="s">
        <v>18</v>
      </c>
      <c r="F30" s="8" t="s">
        <v>20</v>
      </c>
      <c r="G30" s="8" t="s">
        <v>20</v>
      </c>
      <c r="H30" s="8" t="s">
        <v>18</v>
      </c>
      <c r="I30" s="8" t="s">
        <v>18</v>
      </c>
      <c r="J30" s="8" t="s">
        <v>18</v>
      </c>
    </row>
    <row r="31" spans="2:10" s="1" customFormat="1">
      <c r="B31" s="32" t="s">
        <v>1</v>
      </c>
      <c r="C31" s="41">
        <v>155.67066767</v>
      </c>
      <c r="D31" s="41">
        <v>140.19961556999999</v>
      </c>
      <c r="E31" s="33">
        <f>C31*100/D31-100</f>
        <v>11.035017490668864</v>
      </c>
      <c r="F31" s="41">
        <v>73.272740570000011</v>
      </c>
      <c r="G31" s="41">
        <v>46.708538649999994</v>
      </c>
      <c r="H31" s="33">
        <f>F31*100/G31-100</f>
        <v>56.872260806643794</v>
      </c>
      <c r="I31" s="33">
        <f>C31*100/$C$31</f>
        <v>100</v>
      </c>
      <c r="J31" s="33">
        <f>D31*100/$D$31</f>
        <v>100</v>
      </c>
    </row>
    <row r="32" spans="2:10" s="1" customFormat="1">
      <c r="B32" s="32" t="s">
        <v>2</v>
      </c>
      <c r="C32" s="41">
        <v>15.205324170000001</v>
      </c>
      <c r="D32" s="41">
        <v>13.071007710000002</v>
      </c>
      <c r="E32" s="33">
        <f t="shared" ref="E32:E46" si="36">C32*100/D32-100</f>
        <v>16.328629799270459</v>
      </c>
      <c r="F32" s="41">
        <v>4.2629826799999995</v>
      </c>
      <c r="G32" s="41">
        <v>2.5177143700000002</v>
      </c>
      <c r="H32" s="33">
        <f t="shared" ref="H32:H41" si="37">F32*100/G32-100</f>
        <v>69.319551526410805</v>
      </c>
      <c r="I32" s="33">
        <f t="shared" ref="I32:I41" si="38">C32*100/$C$31</f>
        <v>9.7676231480121594</v>
      </c>
      <c r="J32" s="33">
        <f t="shared" ref="J32:J41" si="39">D32*100/$D$31</f>
        <v>9.3231409065268114</v>
      </c>
    </row>
    <row r="33" spans="2:10" s="1" customFormat="1">
      <c r="B33" s="32" t="s">
        <v>3</v>
      </c>
      <c r="C33" s="41">
        <v>140.46534349999999</v>
      </c>
      <c r="D33" s="41">
        <v>127.12860786</v>
      </c>
      <c r="E33" s="33">
        <f t="shared" si="36"/>
        <v>10.490743086471156</v>
      </c>
      <c r="F33" s="41">
        <v>69.009757890000017</v>
      </c>
      <c r="G33" s="41">
        <v>44.190824279999994</v>
      </c>
      <c r="H33" s="33">
        <f t="shared" si="37"/>
        <v>56.1630927107025</v>
      </c>
      <c r="I33" s="33">
        <f t="shared" si="38"/>
        <v>90.232376851987823</v>
      </c>
      <c r="J33" s="33">
        <f t="shared" si="39"/>
        <v>90.676859093473198</v>
      </c>
    </row>
    <row r="34" spans="2:10" s="1" customFormat="1">
      <c r="B34" s="39" t="s">
        <v>31</v>
      </c>
      <c r="C34" s="42">
        <v>9.7427163000000014</v>
      </c>
      <c r="D34" s="42">
        <v>8.90415125</v>
      </c>
      <c r="E34" s="40">
        <f t="shared" si="36"/>
        <v>9.4176864976322321</v>
      </c>
      <c r="F34" s="42">
        <v>4.7947198600000007</v>
      </c>
      <c r="G34" s="42">
        <v>4.5643429199999996</v>
      </c>
      <c r="H34" s="40">
        <f t="shared" ref="H34:H35" si="40">F34*100/G34-100</f>
        <v>5.0473188372971975</v>
      </c>
      <c r="I34" s="40">
        <f t="shared" ref="I34:I35" si="41">C34*100/$C$31</f>
        <v>6.2585434018007779</v>
      </c>
      <c r="J34" s="40">
        <f t="shared" ref="J34:J35" si="42">D34*100/$D$31</f>
        <v>6.3510525430465705</v>
      </c>
    </row>
    <row r="35" spans="2:10" s="1" customFormat="1">
      <c r="B35" s="39" t="s">
        <v>29</v>
      </c>
      <c r="C35" s="42">
        <v>1.0569275200000001</v>
      </c>
      <c r="D35" s="42">
        <v>0.90247559999999993</v>
      </c>
      <c r="E35" s="40">
        <f t="shared" si="36"/>
        <v>17.11424885060606</v>
      </c>
      <c r="F35" s="42">
        <v>0.47230424999999998</v>
      </c>
      <c r="G35" s="42">
        <v>0.42833989</v>
      </c>
      <c r="H35" s="40">
        <f t="shared" si="40"/>
        <v>10.26389580480118</v>
      </c>
      <c r="I35" s="40">
        <f t="shared" si="41"/>
        <v>0.67895097761161938</v>
      </c>
      <c r="J35" s="40">
        <f t="shared" si="42"/>
        <v>0.64370761384106978</v>
      </c>
    </row>
    <row r="36" spans="2:10" s="31" customFormat="1">
      <c r="B36" s="28" t="s">
        <v>4</v>
      </c>
      <c r="C36" s="43">
        <v>17.479683920000003</v>
      </c>
      <c r="D36" s="43">
        <v>13.300126840000001</v>
      </c>
      <c r="E36" s="29">
        <f t="shared" si="36"/>
        <v>31.424941508302197</v>
      </c>
      <c r="F36" s="43">
        <v>28.454096159999999</v>
      </c>
      <c r="G36" s="43">
        <v>2.9168847500000004</v>
      </c>
      <c r="H36" s="29">
        <f t="shared" si="37"/>
        <v>875.49607196513318</v>
      </c>
      <c r="I36" s="29">
        <f t="shared" si="38"/>
        <v>11.228630403933566</v>
      </c>
      <c r="J36" s="29">
        <f t="shared" si="39"/>
        <v>9.4865644145503421</v>
      </c>
    </row>
    <row r="37" spans="2:10" s="4" customFormat="1">
      <c r="B37" s="9" t="s">
        <v>5</v>
      </c>
      <c r="C37" s="44">
        <v>7.2042661200000007</v>
      </c>
      <c r="D37" s="44">
        <v>6.1877342300000002</v>
      </c>
      <c r="E37" s="5">
        <f t="shared" si="36"/>
        <v>16.428176327799406</v>
      </c>
      <c r="F37" s="44">
        <v>3.5315932600000002</v>
      </c>
      <c r="G37" s="44">
        <v>1.1457650800000001</v>
      </c>
      <c r="H37" s="5">
        <f t="shared" si="37"/>
        <v>208.23013562256585</v>
      </c>
      <c r="I37" s="5">
        <f t="shared" si="38"/>
        <v>4.627889266378709</v>
      </c>
      <c r="J37" s="5">
        <f t="shared" si="39"/>
        <v>4.4135172588333793</v>
      </c>
    </row>
    <row r="38" spans="2:10" s="4" customFormat="1">
      <c r="B38" s="9" t="s">
        <v>6</v>
      </c>
      <c r="C38" s="44">
        <v>10.275417800000001</v>
      </c>
      <c r="D38" s="44">
        <v>7.1123926100000006</v>
      </c>
      <c r="E38" s="5">
        <f t="shared" si="36"/>
        <v>44.472027395574287</v>
      </c>
      <c r="F38" s="44">
        <v>24.922502899999998</v>
      </c>
      <c r="G38" s="44">
        <v>1.77111967</v>
      </c>
      <c r="H38" s="5">
        <f t="shared" si="37"/>
        <v>1307.1608667753094</v>
      </c>
      <c r="I38" s="5">
        <f t="shared" si="38"/>
        <v>6.6007411375548593</v>
      </c>
      <c r="J38" s="5">
        <f t="shared" si="39"/>
        <v>5.0730471557169627</v>
      </c>
    </row>
    <row r="39" spans="2:10" s="31" customFormat="1">
      <c r="B39" s="30" t="s">
        <v>7</v>
      </c>
      <c r="C39" s="43">
        <v>109.71422609999999</v>
      </c>
      <c r="D39" s="43">
        <v>101.98564955000001</v>
      </c>
      <c r="E39" s="29">
        <f t="shared" si="36"/>
        <v>7.5781020017046075</v>
      </c>
      <c r="F39" s="43">
        <v>35.18302551</v>
      </c>
      <c r="G39" s="43">
        <v>36.147158130000001</v>
      </c>
      <c r="H39" s="29">
        <f t="shared" si="37"/>
        <v>-2.6672432077027537</v>
      </c>
      <c r="I39" s="29">
        <f t="shared" si="38"/>
        <v>70.478419436459788</v>
      </c>
      <c r="J39" s="29">
        <f t="shared" si="39"/>
        <v>72.743173464038335</v>
      </c>
    </row>
    <row r="40" spans="2:10" s="4" customFormat="1">
      <c r="B40" s="9" t="s">
        <v>8</v>
      </c>
      <c r="C40" s="44">
        <v>10.087162530000001</v>
      </c>
      <c r="D40" s="44">
        <v>9.5315498299999994</v>
      </c>
      <c r="E40" s="5">
        <f t="shared" si="36"/>
        <v>5.8291957751848713</v>
      </c>
      <c r="F40" s="44">
        <v>7.9551208300000003</v>
      </c>
      <c r="G40" s="44">
        <v>7.1160128199999999</v>
      </c>
      <c r="H40" s="5">
        <f t="shared" si="37"/>
        <v>11.791828250247605</v>
      </c>
      <c r="I40" s="5">
        <f t="shared" si="38"/>
        <v>6.4798093828333618</v>
      </c>
      <c r="J40" s="5">
        <f t="shared" si="39"/>
        <v>6.7985563236020505</v>
      </c>
    </row>
    <row r="41" spans="2:10" s="4" customFormat="1">
      <c r="B41" s="9" t="s">
        <v>9</v>
      </c>
      <c r="C41" s="44">
        <v>99.62706356999999</v>
      </c>
      <c r="D41" s="44">
        <v>92.454099720000002</v>
      </c>
      <c r="E41" s="5">
        <f t="shared" si="36"/>
        <v>7.7584053835617084</v>
      </c>
      <c r="F41" s="44">
        <v>27.227904679999998</v>
      </c>
      <c r="G41" s="44">
        <v>29.031145309999999</v>
      </c>
      <c r="H41" s="5">
        <f t="shared" si="37"/>
        <v>-6.2114002418597778</v>
      </c>
      <c r="I41" s="5">
        <f t="shared" si="38"/>
        <v>63.998610053626422</v>
      </c>
      <c r="J41" s="5">
        <f t="shared" si="39"/>
        <v>65.944617140436293</v>
      </c>
    </row>
    <row r="42" spans="2:10" s="4" customFormat="1">
      <c r="B42" s="46" t="s">
        <v>32</v>
      </c>
      <c r="C42" s="44">
        <v>0.84032368999999996</v>
      </c>
      <c r="D42" s="44">
        <v>0.96101548000000014</v>
      </c>
      <c r="E42" s="5">
        <f t="shared" si="36"/>
        <v>-12.558776888796856</v>
      </c>
      <c r="F42" s="44">
        <v>2.8950129999999998E-2</v>
      </c>
      <c r="G42" s="44">
        <v>3.1374300000000001E-2</v>
      </c>
      <c r="H42" s="5">
        <f t="shared" ref="H42:H46" si="43">F42*100/G42-100</f>
        <v>-7.726610633544027</v>
      </c>
      <c r="I42" s="5">
        <f t="shared" ref="I42:I46" si="44">C42*100/$C$31</f>
        <v>0.53980862456462786</v>
      </c>
      <c r="J42" s="5">
        <f t="shared" ref="J42:J46" si="45">D42*100/$D$31</f>
        <v>0.68546227897477829</v>
      </c>
    </row>
    <row r="43" spans="2:10" s="4" customFormat="1">
      <c r="B43" s="46" t="s">
        <v>33</v>
      </c>
      <c r="C43" s="44">
        <v>2.1540360000000001E-2</v>
      </c>
      <c r="D43" s="44">
        <v>1.6199999999999999E-3</v>
      </c>
      <c r="E43" s="5">
        <f t="shared" si="36"/>
        <v>1229.6518518518519</v>
      </c>
      <c r="F43" s="44">
        <v>0</v>
      </c>
      <c r="G43" s="44">
        <v>0</v>
      </c>
      <c r="H43" s="5">
        <v>0</v>
      </c>
      <c r="I43" s="5">
        <f t="shared" si="44"/>
        <v>1.3837134716774354E-2</v>
      </c>
      <c r="J43" s="5">
        <f t="shared" si="45"/>
        <v>1.1554953224469813E-3</v>
      </c>
    </row>
    <row r="44" spans="2:10" s="4" customFormat="1">
      <c r="B44" s="46" t="s">
        <v>34</v>
      </c>
      <c r="C44" s="44">
        <v>0.4448763</v>
      </c>
      <c r="D44" s="44">
        <v>6.2891500000000003E-2</v>
      </c>
      <c r="E44" s="5">
        <f t="shared" si="36"/>
        <v>607.3711073833507</v>
      </c>
      <c r="F44" s="44">
        <v>0</v>
      </c>
      <c r="G44" s="44">
        <v>0</v>
      </c>
      <c r="H44" s="5">
        <v>0</v>
      </c>
      <c r="I44" s="5">
        <f t="shared" si="44"/>
        <v>0.28578042778301399</v>
      </c>
      <c r="J44" s="5">
        <f t="shared" si="45"/>
        <v>4.4858539550416264E-2</v>
      </c>
    </row>
    <row r="45" spans="2:10" s="4" customFormat="1">
      <c r="B45" s="6" t="s">
        <v>10</v>
      </c>
      <c r="C45" s="44">
        <v>1.1302203700000002</v>
      </c>
      <c r="D45" s="44">
        <v>0.9442571099999999</v>
      </c>
      <c r="E45" s="5">
        <f t="shared" si="36"/>
        <v>19.694133941972694</v>
      </c>
      <c r="F45" s="44">
        <v>7.4881930000000013E-2</v>
      </c>
      <c r="G45" s="44">
        <v>5.2879979999999993E-2</v>
      </c>
      <c r="H45" s="5">
        <f t="shared" si="43"/>
        <v>41.607334193394223</v>
      </c>
      <c r="I45" s="5">
        <f t="shared" si="44"/>
        <v>0.72603296877733514</v>
      </c>
      <c r="J45" s="5">
        <f t="shared" si="45"/>
        <v>0.67350905789648452</v>
      </c>
    </row>
    <row r="46" spans="2:10" s="4" customFormat="1">
      <c r="B46" s="10" t="s">
        <v>11</v>
      </c>
      <c r="C46" s="45">
        <v>3.4828939999999996E-2</v>
      </c>
      <c r="D46" s="45">
        <v>6.6420530000000005E-2</v>
      </c>
      <c r="E46" s="5">
        <f t="shared" si="36"/>
        <v>-47.5629899369969</v>
      </c>
      <c r="F46" s="45">
        <v>1.78005E-3</v>
      </c>
      <c r="G46" s="45">
        <v>4.9844309999999996E-2</v>
      </c>
      <c r="H46" s="5">
        <f t="shared" si="43"/>
        <v>-96.428779934961483</v>
      </c>
      <c r="I46" s="5">
        <f t="shared" si="44"/>
        <v>2.2373476340342077E-2</v>
      </c>
      <c r="J46" s="5">
        <f t="shared" si="45"/>
        <v>4.7375686252746553E-2</v>
      </c>
    </row>
  </sheetData>
  <mergeCells count="9">
    <mergeCell ref="B3:B5"/>
    <mergeCell ref="C3:E3"/>
    <mergeCell ref="I3:J3"/>
    <mergeCell ref="B28:B30"/>
    <mergeCell ref="C28:E28"/>
    <mergeCell ref="I28:J28"/>
    <mergeCell ref="F3:H3"/>
    <mergeCell ref="F28:H28"/>
    <mergeCell ref="G27:J2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5" tint="0.59999389629810485"/>
  </sheetPr>
  <dimension ref="B1:V37"/>
  <sheetViews>
    <sheetView workbookViewId="0">
      <selection activeCell="T25" sqref="T25"/>
    </sheetView>
  </sheetViews>
  <sheetFormatPr defaultRowHeight="12.75"/>
  <cols>
    <col min="1" max="1" width="3.42578125" style="17" customWidth="1"/>
    <col min="2" max="2" width="3.85546875" style="17" customWidth="1"/>
    <col min="3" max="3" width="20.7109375" style="17" customWidth="1"/>
    <col min="4" max="11" width="11.42578125" style="17" customWidth="1"/>
    <col min="12" max="12" width="4.42578125" style="17" customWidth="1"/>
    <col min="13" max="13" width="4.28515625" style="17" customWidth="1"/>
    <col min="14" max="14" width="16.28515625" style="17" customWidth="1"/>
    <col min="15" max="23" width="11.42578125" style="17" customWidth="1"/>
    <col min="24" max="16384" width="9.140625" style="17"/>
  </cols>
  <sheetData>
    <row r="1" spans="2:22">
      <c r="B1" s="12" t="s">
        <v>27</v>
      </c>
      <c r="C1" s="13"/>
      <c r="D1" s="13"/>
      <c r="E1" s="14"/>
      <c r="F1" s="15"/>
      <c r="G1" s="13"/>
      <c r="H1" s="14"/>
      <c r="I1" s="15"/>
      <c r="J1" s="15"/>
      <c r="K1" s="16"/>
      <c r="M1" s="12" t="s">
        <v>27</v>
      </c>
      <c r="N1" s="13"/>
      <c r="O1" s="13"/>
      <c r="Q1" s="14"/>
      <c r="R1" s="13"/>
      <c r="T1" s="25" t="s">
        <v>19</v>
      </c>
      <c r="U1" s="26"/>
      <c r="V1" s="27"/>
    </row>
    <row r="2" spans="2:22">
      <c r="B2" s="55" t="s">
        <v>21</v>
      </c>
      <c r="C2" s="55" t="s">
        <v>22</v>
      </c>
      <c r="D2" s="58" t="s">
        <v>15</v>
      </c>
      <c r="E2" s="59"/>
      <c r="F2" s="60"/>
      <c r="G2" s="61" t="s">
        <v>28</v>
      </c>
      <c r="H2" s="62"/>
      <c r="I2" s="63"/>
      <c r="J2" s="53" t="s">
        <v>23</v>
      </c>
      <c r="K2" s="54"/>
      <c r="M2" s="55" t="s">
        <v>21</v>
      </c>
      <c r="N2" s="55" t="s">
        <v>22</v>
      </c>
      <c r="O2" s="58" t="s">
        <v>15</v>
      </c>
      <c r="P2" s="59"/>
      <c r="Q2" s="60"/>
      <c r="R2" s="61" t="s">
        <v>28</v>
      </c>
      <c r="S2" s="62"/>
      <c r="T2" s="63"/>
      <c r="U2" s="53" t="s">
        <v>23</v>
      </c>
      <c r="V2" s="54"/>
    </row>
    <row r="3" spans="2:22">
      <c r="B3" s="56"/>
      <c r="C3" s="56"/>
      <c r="D3" s="18">
        <v>2014</v>
      </c>
      <c r="E3" s="18">
        <v>2013</v>
      </c>
      <c r="F3" s="18" t="s">
        <v>17</v>
      </c>
      <c r="G3" s="18">
        <v>2014</v>
      </c>
      <c r="H3" s="18">
        <v>2013</v>
      </c>
      <c r="I3" s="18" t="s">
        <v>17</v>
      </c>
      <c r="J3" s="18">
        <v>2014</v>
      </c>
      <c r="K3" s="18">
        <v>2013</v>
      </c>
      <c r="M3" s="56"/>
      <c r="N3" s="56"/>
      <c r="O3" s="18">
        <v>2014</v>
      </c>
      <c r="P3" s="18">
        <v>2013</v>
      </c>
      <c r="Q3" s="18" t="s">
        <v>17</v>
      </c>
      <c r="R3" s="18">
        <v>2014</v>
      </c>
      <c r="S3" s="18">
        <v>2013</v>
      </c>
      <c r="T3" s="18" t="s">
        <v>17</v>
      </c>
      <c r="U3" s="18">
        <v>2014</v>
      </c>
      <c r="V3" s="18">
        <v>2013</v>
      </c>
    </row>
    <row r="4" spans="2:22">
      <c r="B4" s="57"/>
      <c r="C4" s="57"/>
      <c r="D4" s="19" t="s">
        <v>24</v>
      </c>
      <c r="E4" s="19" t="s">
        <v>24</v>
      </c>
      <c r="F4" s="19" t="s">
        <v>18</v>
      </c>
      <c r="G4" s="19" t="s">
        <v>24</v>
      </c>
      <c r="H4" s="19" t="s">
        <v>24</v>
      </c>
      <c r="I4" s="19" t="s">
        <v>18</v>
      </c>
      <c r="J4" s="19" t="s">
        <v>18</v>
      </c>
      <c r="K4" s="19" t="s">
        <v>18</v>
      </c>
      <c r="M4" s="57"/>
      <c r="N4" s="57"/>
      <c r="O4" s="19" t="s">
        <v>20</v>
      </c>
      <c r="P4" s="19" t="s">
        <v>20</v>
      </c>
      <c r="Q4" s="19" t="s">
        <v>18</v>
      </c>
      <c r="R4" s="19" t="s">
        <v>20</v>
      </c>
      <c r="S4" s="19" t="s">
        <v>20</v>
      </c>
      <c r="T4" s="19" t="s">
        <v>18</v>
      </c>
      <c r="U4" s="19" t="s">
        <v>18</v>
      </c>
      <c r="V4" s="19" t="s">
        <v>18</v>
      </c>
    </row>
    <row r="5" spans="2:22">
      <c r="B5" s="20">
        <v>1</v>
      </c>
      <c r="C5" s="24" t="str">
        <f>N5</f>
        <v>WIENER VIG</v>
      </c>
      <c r="D5" s="22">
        <f>O5/1.95583</f>
        <v>13.88740076080232</v>
      </c>
      <c r="E5" s="22">
        <f>P5/1.95583</f>
        <v>11.889167264026014</v>
      </c>
      <c r="F5" s="22">
        <f>D5*100/E5-100</f>
        <v>16.807177932659073</v>
      </c>
      <c r="G5" s="22">
        <f>R5/1.95583</f>
        <v>16.393051257011091</v>
      </c>
      <c r="H5" s="22">
        <f>S5/1.95583</f>
        <v>5.049734266270586</v>
      </c>
      <c r="I5" s="22">
        <f>G5*100/H5-100</f>
        <v>224.63195868557972</v>
      </c>
      <c r="J5" s="22">
        <f>D5*100/$D$17</f>
        <v>17.447985183424763</v>
      </c>
      <c r="K5" s="22">
        <f>E5*100/$E$17</f>
        <v>16.585773017608567</v>
      </c>
      <c r="M5" s="20">
        <v>1</v>
      </c>
      <c r="N5" s="21" t="s">
        <v>35</v>
      </c>
      <c r="O5" s="35">
        <v>27.161395030000001</v>
      </c>
      <c r="P5" s="35">
        <v>23.253190009999997</v>
      </c>
      <c r="Q5" s="35">
        <f>O5*100/P5-100</f>
        <v>16.807177932659087</v>
      </c>
      <c r="R5" s="35">
        <v>32.062021440000002</v>
      </c>
      <c r="S5" s="35">
        <v>9.8764217700000003</v>
      </c>
      <c r="T5" s="35">
        <f>R5*100/S5-100</f>
        <v>224.63195868557972</v>
      </c>
      <c r="U5" s="24">
        <f>O5*100/$O$17</f>
        <v>17.447985183424763</v>
      </c>
      <c r="V5" s="24">
        <f>P5*100/$P$17</f>
        <v>16.585773017608567</v>
      </c>
    </row>
    <row r="6" spans="2:22">
      <c r="B6" s="20">
        <v>2</v>
      </c>
      <c r="C6" s="24" t="str">
        <f t="shared" ref="C6:C16" si="0">N6</f>
        <v xml:space="preserve"> DRINA  </v>
      </c>
      <c r="D6" s="22">
        <f t="shared" ref="D6:D16" si="1">O6/1.95583</f>
        <v>9.7434824703578506</v>
      </c>
      <c r="E6" s="22">
        <f t="shared" ref="E6:E16" si="2">P6/1.95583</f>
        <v>8.6450500708139266</v>
      </c>
      <c r="F6" s="22">
        <f t="shared" ref="F6:F16" si="3">D6*100/E6-100</f>
        <v>12.705911365999853</v>
      </c>
      <c r="G6" s="22">
        <f t="shared" ref="G6:G16" si="4">R6/1.95583</f>
        <v>3.0760837700618149</v>
      </c>
      <c r="H6" s="22">
        <f t="shared" ref="H6:H16" si="5">S6/1.95583</f>
        <v>2.9997487102662292</v>
      </c>
      <c r="I6" s="22">
        <f t="shared" ref="I6:I16" si="6">G6*100/H6-100</f>
        <v>2.5447151467834459</v>
      </c>
      <c r="J6" s="22">
        <f t="shared" ref="J6:J16" si="7">D6*100/$D$17</f>
        <v>12.241609549974633</v>
      </c>
      <c r="K6" s="22">
        <f t="shared" ref="K6:K16" si="8">E6*100/$E$17</f>
        <v>12.060124566859397</v>
      </c>
      <c r="M6" s="20">
        <v>2</v>
      </c>
      <c r="N6" s="21" t="s">
        <v>36</v>
      </c>
      <c r="O6" s="35">
        <v>19.056595319999996</v>
      </c>
      <c r="P6" s="35">
        <v>16.908248280000002</v>
      </c>
      <c r="Q6" s="35">
        <f t="shared" ref="Q6:Q17" si="9">O6*100/P6-100</f>
        <v>12.705911365999853</v>
      </c>
      <c r="R6" s="35">
        <v>6.0162969199999994</v>
      </c>
      <c r="S6" s="35">
        <v>5.8669985199999992</v>
      </c>
      <c r="T6" s="35">
        <f t="shared" ref="T6:T16" si="10">R6*100/S6-100</f>
        <v>2.5447151467834459</v>
      </c>
      <c r="U6" s="24">
        <f t="shared" ref="U6:U16" si="11">O6*100/$O$17</f>
        <v>12.241609549974635</v>
      </c>
      <c r="V6" s="24">
        <f t="shared" ref="V6:V16" si="12">P6*100/$P$17</f>
        <v>12.060124566859399</v>
      </c>
    </row>
    <row r="7" spans="2:22">
      <c r="B7" s="20">
        <v>3</v>
      </c>
      <c r="C7" s="24" t="str">
        <f t="shared" si="0"/>
        <v xml:space="preserve"> DUNAV  </v>
      </c>
      <c r="D7" s="22">
        <f t="shared" si="1"/>
        <v>8.5387470281159406</v>
      </c>
      <c r="E7" s="22">
        <f t="shared" si="2"/>
        <v>9.139714382129327</v>
      </c>
      <c r="F7" s="22">
        <f t="shared" si="3"/>
        <v>-6.5753406385263418</v>
      </c>
      <c r="G7" s="22">
        <f t="shared" si="4"/>
        <v>3.1269710557666057</v>
      </c>
      <c r="H7" s="22">
        <f t="shared" si="5"/>
        <v>3.5160565028657911</v>
      </c>
      <c r="I7" s="22">
        <f t="shared" si="6"/>
        <v>-11.065961163651892</v>
      </c>
      <c r="J7" s="22">
        <f t="shared" si="7"/>
        <v>10.727992530617504</v>
      </c>
      <c r="K7" s="22">
        <f t="shared" si="8"/>
        <v>12.750197286436114</v>
      </c>
      <c r="M7" s="20">
        <v>3</v>
      </c>
      <c r="N7" s="21" t="s">
        <v>37</v>
      </c>
      <c r="O7" s="35">
        <v>16.700337600000001</v>
      </c>
      <c r="P7" s="35">
        <v>17.87572758</v>
      </c>
      <c r="Q7" s="35">
        <f t="shared" si="9"/>
        <v>-6.5753406385263276</v>
      </c>
      <c r="R7" s="35">
        <v>6.1158238000000003</v>
      </c>
      <c r="S7" s="35">
        <v>6.8768087900000001</v>
      </c>
      <c r="T7" s="35">
        <f t="shared" si="10"/>
        <v>-11.065961163651892</v>
      </c>
      <c r="U7" s="24">
        <f t="shared" si="11"/>
        <v>10.727992530617506</v>
      </c>
      <c r="V7" s="24">
        <f t="shared" si="12"/>
        <v>12.750197286436112</v>
      </c>
    </row>
    <row r="8" spans="2:22">
      <c r="B8" s="20">
        <v>4</v>
      </c>
      <c r="C8" s="24" t="str">
        <f t="shared" si="0"/>
        <v xml:space="preserve"> BOBAR  </v>
      </c>
      <c r="D8" s="22">
        <f t="shared" si="1"/>
        <v>7.8518303584667386</v>
      </c>
      <c r="E8" s="22">
        <f t="shared" si="2"/>
        <v>7.7679446168634296</v>
      </c>
      <c r="F8" s="22">
        <f t="shared" si="3"/>
        <v>1.0798962369170511</v>
      </c>
      <c r="G8" s="22">
        <f t="shared" si="4"/>
        <v>3.328902818752141</v>
      </c>
      <c r="H8" s="22">
        <f t="shared" si="5"/>
        <v>3.2862112811440674</v>
      </c>
      <c r="I8" s="22">
        <f t="shared" si="6"/>
        <v>1.2991111634554073</v>
      </c>
      <c r="J8" s="22">
        <f t="shared" si="7"/>
        <v>9.8649576056000221</v>
      </c>
      <c r="K8" s="22">
        <f t="shared" si="8"/>
        <v>10.836534079092697</v>
      </c>
      <c r="M8" s="20">
        <v>4</v>
      </c>
      <c r="N8" s="21" t="s">
        <v>38</v>
      </c>
      <c r="O8" s="35">
        <v>15.35684537</v>
      </c>
      <c r="P8" s="35">
        <v>15.192779120000001</v>
      </c>
      <c r="Q8" s="35">
        <f t="shared" si="9"/>
        <v>1.0798962369170511</v>
      </c>
      <c r="R8" s="35">
        <v>6.5107679999999997</v>
      </c>
      <c r="S8" s="35">
        <v>6.4272706100000008</v>
      </c>
      <c r="T8" s="35">
        <f t="shared" si="10"/>
        <v>1.2991111634554073</v>
      </c>
      <c r="U8" s="24">
        <f t="shared" si="11"/>
        <v>9.8649576056000221</v>
      </c>
      <c r="V8" s="24">
        <f t="shared" si="12"/>
        <v>10.836534079092697</v>
      </c>
    </row>
    <row r="9" spans="2:22">
      <c r="B9" s="20">
        <v>5</v>
      </c>
      <c r="C9" s="24" t="str">
        <f t="shared" si="0"/>
        <v xml:space="preserve"> NEŠKOVIĆ  </v>
      </c>
      <c r="D9" s="22">
        <f t="shared" si="1"/>
        <v>7.1668964582811387</v>
      </c>
      <c r="E9" s="22">
        <f t="shared" si="2"/>
        <v>6.7794061753833406</v>
      </c>
      <c r="F9" s="22">
        <f t="shared" si="3"/>
        <v>5.7156965208075547</v>
      </c>
      <c r="G9" s="22">
        <f t="shared" si="4"/>
        <v>1.9025821518230113</v>
      </c>
      <c r="H9" s="22">
        <f t="shared" si="5"/>
        <v>1.3782022772940388</v>
      </c>
      <c r="I9" s="22">
        <f t="shared" si="6"/>
        <v>38.048106810455977</v>
      </c>
      <c r="J9" s="22">
        <f t="shared" si="7"/>
        <v>9.0044138114153682</v>
      </c>
      <c r="K9" s="22">
        <f t="shared" si="8"/>
        <v>9.4574909682115038</v>
      </c>
      <c r="M9" s="20">
        <v>5</v>
      </c>
      <c r="N9" s="21" t="s">
        <v>39</v>
      </c>
      <c r="O9" s="35">
        <v>14.0172311</v>
      </c>
      <c r="P9" s="35">
        <v>13.259365979999998</v>
      </c>
      <c r="Q9" s="35">
        <f t="shared" si="9"/>
        <v>5.7156965208075547</v>
      </c>
      <c r="R9" s="35">
        <v>3.7211272499999999</v>
      </c>
      <c r="S9" s="35">
        <v>2.6955293599999997</v>
      </c>
      <c r="T9" s="35">
        <f t="shared" si="10"/>
        <v>38.048106810455977</v>
      </c>
      <c r="U9" s="24">
        <f t="shared" si="11"/>
        <v>9.0044138114153682</v>
      </c>
      <c r="V9" s="24">
        <f t="shared" si="12"/>
        <v>9.4574909682115038</v>
      </c>
    </row>
    <row r="10" spans="2:22">
      <c r="B10" s="20">
        <v>6</v>
      </c>
      <c r="C10" s="24" t="str">
        <f t="shared" si="0"/>
        <v xml:space="preserve"> BRČKO-GAS  </v>
      </c>
      <c r="D10" s="22">
        <f t="shared" si="1"/>
        <v>7.1606150636814041</v>
      </c>
      <c r="E10" s="22">
        <f t="shared" si="2"/>
        <v>7.1832810929375253</v>
      </c>
      <c r="F10" s="22">
        <f t="shared" si="3"/>
        <v>-0.31553866489237237</v>
      </c>
      <c r="G10" s="22">
        <f t="shared" si="4"/>
        <v>2.7591834668657298</v>
      </c>
      <c r="H10" s="22">
        <f t="shared" si="5"/>
        <v>2.7544410761671516</v>
      </c>
      <c r="I10" s="22">
        <f t="shared" si="6"/>
        <v>0.17217252311591835</v>
      </c>
      <c r="J10" s="22">
        <f t="shared" si="7"/>
        <v>8.9965219328849546</v>
      </c>
      <c r="K10" s="22">
        <f t="shared" si="8"/>
        <v>10.020909545921945</v>
      </c>
      <c r="M10" s="20">
        <v>6</v>
      </c>
      <c r="N10" s="21" t="s">
        <v>40</v>
      </c>
      <c r="O10" s="35">
        <v>14.00494576</v>
      </c>
      <c r="P10" s="35">
        <v>14.04927666</v>
      </c>
      <c r="Q10" s="35">
        <f t="shared" si="9"/>
        <v>-0.31553866489237237</v>
      </c>
      <c r="R10" s="35">
        <v>5.3964938</v>
      </c>
      <c r="S10" s="35">
        <v>5.3872184900000004</v>
      </c>
      <c r="T10" s="35">
        <f t="shared" si="10"/>
        <v>0.17217252311588993</v>
      </c>
      <c r="U10" s="24">
        <f t="shared" si="11"/>
        <v>8.9965219328849564</v>
      </c>
      <c r="V10" s="24">
        <f t="shared" si="12"/>
        <v>10.020909545921945</v>
      </c>
    </row>
    <row r="11" spans="2:22">
      <c r="B11" s="20">
        <v>7</v>
      </c>
      <c r="C11" s="24" t="str">
        <f t="shared" si="0"/>
        <v xml:space="preserve"> GRAWE RS </v>
      </c>
      <c r="D11" s="22">
        <f t="shared" si="1"/>
        <v>6.6565503750325954</v>
      </c>
      <c r="E11" s="22">
        <f t="shared" si="2"/>
        <v>5.8584520075875721</v>
      </c>
      <c r="F11" s="22">
        <f t="shared" si="3"/>
        <v>13.623024758270049</v>
      </c>
      <c r="G11" s="22">
        <f t="shared" si="4"/>
        <v>2.0356444834162479</v>
      </c>
      <c r="H11" s="22">
        <f t="shared" si="5"/>
        <v>1.2101201587050001</v>
      </c>
      <c r="I11" s="22">
        <f t="shared" si="6"/>
        <v>68.218376396165127</v>
      </c>
      <c r="J11" s="22">
        <f t="shared" si="7"/>
        <v>8.3632203258732254</v>
      </c>
      <c r="K11" s="22">
        <f t="shared" si="8"/>
        <v>8.1727301058675792</v>
      </c>
      <c r="M11" s="20">
        <v>7</v>
      </c>
      <c r="N11" s="21" t="s">
        <v>41</v>
      </c>
      <c r="O11" s="35">
        <v>13.01908092</v>
      </c>
      <c r="P11" s="35">
        <v>11.458136190000001</v>
      </c>
      <c r="Q11" s="35">
        <f t="shared" si="9"/>
        <v>13.623024758270049</v>
      </c>
      <c r="R11" s="35">
        <v>3.98137455</v>
      </c>
      <c r="S11" s="35">
        <v>2.3667893100000001</v>
      </c>
      <c r="T11" s="35">
        <f t="shared" si="10"/>
        <v>68.218376396165127</v>
      </c>
      <c r="U11" s="24">
        <f t="shared" si="11"/>
        <v>8.3632203258732272</v>
      </c>
      <c r="V11" s="24">
        <f t="shared" si="12"/>
        <v>8.1727301058675792</v>
      </c>
    </row>
    <row r="12" spans="2:22">
      <c r="B12" s="20">
        <v>8</v>
      </c>
      <c r="C12" s="24" t="str">
        <f t="shared" si="0"/>
        <v xml:space="preserve"> KRAJINA  </v>
      </c>
      <c r="D12" s="22">
        <f t="shared" si="1"/>
        <v>4.9375080093873187</v>
      </c>
      <c r="E12" s="22">
        <f t="shared" si="2"/>
        <v>4.6667000761824919</v>
      </c>
      <c r="F12" s="22">
        <f t="shared" si="3"/>
        <v>5.8029855954736291</v>
      </c>
      <c r="G12" s="22">
        <f t="shared" si="4"/>
        <v>1.3341943778344745</v>
      </c>
      <c r="H12" s="22">
        <f t="shared" si="5"/>
        <v>0.9688489388137006</v>
      </c>
      <c r="I12" s="22">
        <f t="shared" si="6"/>
        <v>37.709226318410202</v>
      </c>
      <c r="J12" s="22">
        <f t="shared" si="7"/>
        <v>6.203433462796812</v>
      </c>
      <c r="K12" s="22">
        <f t="shared" si="8"/>
        <v>6.5101976013927549</v>
      </c>
      <c r="M12" s="20">
        <v>8</v>
      </c>
      <c r="N12" s="21" t="s">
        <v>42</v>
      </c>
      <c r="O12" s="35">
        <v>9.6569262899999995</v>
      </c>
      <c r="P12" s="35">
        <v>9.1272720100000022</v>
      </c>
      <c r="Q12" s="35">
        <f t="shared" si="9"/>
        <v>5.8029855954736291</v>
      </c>
      <c r="R12" s="35">
        <v>2.6094573900000002</v>
      </c>
      <c r="S12" s="35">
        <v>1.8949038199999999</v>
      </c>
      <c r="T12" s="35">
        <f t="shared" si="10"/>
        <v>37.709226318410202</v>
      </c>
      <c r="U12" s="24">
        <f t="shared" si="11"/>
        <v>6.2034334627968128</v>
      </c>
      <c r="V12" s="24">
        <f t="shared" si="12"/>
        <v>6.5101976013927549</v>
      </c>
    </row>
    <row r="13" spans="2:22">
      <c r="B13" s="20">
        <v>9</v>
      </c>
      <c r="C13" s="24" t="str">
        <f t="shared" si="0"/>
        <v xml:space="preserve"> TRIGLAV RS </v>
      </c>
      <c r="D13" s="22">
        <f t="shared" si="1"/>
        <v>4.7552583455617299</v>
      </c>
      <c r="E13" s="22">
        <f t="shared" si="2"/>
        <v>4.1508411467254316</v>
      </c>
      <c r="F13" s="22">
        <f t="shared" si="3"/>
        <v>14.561318476692819</v>
      </c>
      <c r="G13" s="22">
        <f t="shared" si="4"/>
        <v>2.0426350705327159</v>
      </c>
      <c r="H13" s="22">
        <f t="shared" si="5"/>
        <v>1.4459930157529028</v>
      </c>
      <c r="I13" s="22">
        <f t="shared" si="6"/>
        <v>41.261752185514666</v>
      </c>
      <c r="J13" s="22">
        <f t="shared" si="7"/>
        <v>5.9744568897948751</v>
      </c>
      <c r="K13" s="22">
        <f t="shared" si="8"/>
        <v>5.7905577037382177</v>
      </c>
      <c r="M13" s="20">
        <v>9</v>
      </c>
      <c r="N13" s="21" t="s">
        <v>43</v>
      </c>
      <c r="O13" s="35">
        <v>9.3004769299999985</v>
      </c>
      <c r="P13" s="35">
        <v>8.1183396400000003</v>
      </c>
      <c r="Q13" s="35">
        <f t="shared" si="9"/>
        <v>14.561318476692833</v>
      </c>
      <c r="R13" s="35">
        <v>3.9950469500000012</v>
      </c>
      <c r="S13" s="35">
        <v>2.82811652</v>
      </c>
      <c r="T13" s="35">
        <f t="shared" si="10"/>
        <v>41.261752185514666</v>
      </c>
      <c r="U13" s="24">
        <f t="shared" si="11"/>
        <v>5.9744568897948751</v>
      </c>
      <c r="V13" s="24">
        <f t="shared" si="12"/>
        <v>5.7905577037382177</v>
      </c>
    </row>
    <row r="14" spans="2:22">
      <c r="B14" s="20">
        <v>10</v>
      </c>
      <c r="C14" s="24" t="str">
        <f t="shared" si="0"/>
        <v xml:space="preserve"> AURA </v>
      </c>
      <c r="D14" s="22">
        <f t="shared" si="1"/>
        <v>3.857627656800438</v>
      </c>
      <c r="E14" s="22">
        <f t="shared" si="2"/>
        <v>3.0391519763987662</v>
      </c>
      <c r="F14" s="22">
        <f t="shared" si="3"/>
        <v>26.931054674387227</v>
      </c>
      <c r="G14" s="22">
        <f t="shared" si="4"/>
        <v>0.71188384982334874</v>
      </c>
      <c r="H14" s="22">
        <f t="shared" si="5"/>
        <v>0.8239586262609736</v>
      </c>
      <c r="I14" s="22">
        <f t="shared" si="6"/>
        <v>-13.601990787596577</v>
      </c>
      <c r="J14" s="22">
        <f t="shared" si="7"/>
        <v>4.8466830732646784</v>
      </c>
      <c r="K14" s="22">
        <f t="shared" si="8"/>
        <v>4.2397153414676794</v>
      </c>
      <c r="M14" s="20">
        <v>10</v>
      </c>
      <c r="N14" s="21" t="s">
        <v>44</v>
      </c>
      <c r="O14" s="35">
        <v>7.5448639000000002</v>
      </c>
      <c r="P14" s="35">
        <v>5.944064609999999</v>
      </c>
      <c r="Q14" s="35">
        <f t="shared" si="9"/>
        <v>26.931054674387227</v>
      </c>
      <c r="R14" s="35">
        <v>1.3923237900000001</v>
      </c>
      <c r="S14" s="35">
        <v>1.611523</v>
      </c>
      <c r="T14" s="35">
        <f t="shared" si="10"/>
        <v>-13.601990787596577</v>
      </c>
      <c r="U14" s="24">
        <f t="shared" si="11"/>
        <v>4.8466830732646784</v>
      </c>
      <c r="V14" s="24">
        <f t="shared" si="12"/>
        <v>4.2397153414676794</v>
      </c>
    </row>
    <row r="15" spans="2:22">
      <c r="B15" s="20">
        <v>11</v>
      </c>
      <c r="C15" s="24" t="str">
        <f t="shared" si="0"/>
        <v xml:space="preserve"> MIKROFIN  </v>
      </c>
      <c r="D15" s="22">
        <f t="shared" si="1"/>
        <v>3.3306958120082011</v>
      </c>
      <c r="E15" s="22">
        <f t="shared" si="2"/>
        <v>2.563216378724122</v>
      </c>
      <c r="F15" s="22">
        <f t="shared" si="3"/>
        <v>29.942046237473818</v>
      </c>
      <c r="G15" s="22">
        <f t="shared" si="4"/>
        <v>0.70853817560830956</v>
      </c>
      <c r="H15" s="22">
        <f t="shared" si="5"/>
        <v>0.44838174074433879</v>
      </c>
      <c r="I15" s="22">
        <f t="shared" si="6"/>
        <v>58.021192930848741</v>
      </c>
      <c r="J15" s="22">
        <f t="shared" si="7"/>
        <v>4.1846514102511261</v>
      </c>
      <c r="K15" s="22">
        <f t="shared" si="8"/>
        <v>3.5757697834035511</v>
      </c>
      <c r="M15" s="20">
        <v>11</v>
      </c>
      <c r="N15" s="21" t="s">
        <v>45</v>
      </c>
      <c r="O15" s="35">
        <v>6.51427479</v>
      </c>
      <c r="P15" s="35">
        <v>5.0132154899999994</v>
      </c>
      <c r="Q15" s="35">
        <f t="shared" si="9"/>
        <v>29.942046237473818</v>
      </c>
      <c r="R15" s="35">
        <v>1.38578022</v>
      </c>
      <c r="S15" s="35">
        <v>0.87695846000000011</v>
      </c>
      <c r="T15" s="35">
        <f t="shared" si="10"/>
        <v>58.021192930848741</v>
      </c>
      <c r="U15" s="24">
        <f t="shared" si="11"/>
        <v>4.1846514102511261</v>
      </c>
      <c r="V15" s="24">
        <f t="shared" si="12"/>
        <v>3.5757697834035507</v>
      </c>
    </row>
    <row r="16" spans="2:22">
      <c r="B16" s="20">
        <v>12</v>
      </c>
      <c r="C16" s="24" t="str">
        <f t="shared" si="0"/>
        <v xml:space="preserve"> GARANT </v>
      </c>
      <c r="D16" s="22">
        <f t="shared" si="1"/>
        <v>1.7065361815699727</v>
      </c>
      <c r="E16" s="22">
        <f t="shared" si="2"/>
        <v>0</v>
      </c>
      <c r="F16" s="22">
        <v>0</v>
      </c>
      <c r="G16" s="22">
        <f t="shared" si="4"/>
        <v>4.4086888942290486E-2</v>
      </c>
      <c r="H16" s="22">
        <f t="shared" si="5"/>
        <v>0</v>
      </c>
      <c r="I16" s="22">
        <v>0</v>
      </c>
      <c r="J16" s="22">
        <f t="shared" si="7"/>
        <v>2.1440742241020283</v>
      </c>
      <c r="K16" s="22">
        <f t="shared" si="8"/>
        <v>0</v>
      </c>
      <c r="M16" s="20">
        <v>12</v>
      </c>
      <c r="N16" s="47" t="s">
        <v>46</v>
      </c>
      <c r="O16" s="35">
        <v>3.3376946599999995</v>
      </c>
      <c r="P16" s="35">
        <v>0</v>
      </c>
      <c r="Q16" s="35">
        <v>0</v>
      </c>
      <c r="R16" s="35">
        <v>8.6226460000000005E-2</v>
      </c>
      <c r="S16" s="35">
        <v>0</v>
      </c>
      <c r="T16" s="35">
        <v>0</v>
      </c>
      <c r="U16" s="24">
        <f t="shared" si="11"/>
        <v>2.1440742241020283</v>
      </c>
      <c r="V16" s="24">
        <f t="shared" si="12"/>
        <v>0</v>
      </c>
    </row>
    <row r="17" spans="2:22" s="23" customFormat="1">
      <c r="B17" s="34" t="s">
        <v>1</v>
      </c>
      <c r="C17" s="37"/>
      <c r="D17" s="38">
        <f t="shared" ref="D17" si="13">O17/1.95583</f>
        <v>79.593148520065654</v>
      </c>
      <c r="E17" s="38">
        <f t="shared" ref="E17" si="14">P17/1.95583</f>
        <v>71.682925187771943</v>
      </c>
      <c r="F17" s="38">
        <f t="shared" ref="F17" si="15">D17*100/E17-100</f>
        <v>11.035017490668864</v>
      </c>
      <c r="G17" s="38">
        <f t="shared" ref="G17" si="16">R17/1.95583</f>
        <v>37.46375736643779</v>
      </c>
      <c r="H17" s="38">
        <f t="shared" ref="H17" si="17">S17/1.95583</f>
        <v>23.881696594284776</v>
      </c>
      <c r="I17" s="38">
        <f t="shared" ref="I17" si="18">G17*100/H17-100</f>
        <v>56.872260806643823</v>
      </c>
      <c r="J17" s="38">
        <f t="shared" ref="J17" si="19">D17*100/$D$17</f>
        <v>100</v>
      </c>
      <c r="K17" s="38">
        <f t="shared" ref="K17" si="20">E17*100/$E$17</f>
        <v>100</v>
      </c>
      <c r="M17" s="34" t="s">
        <v>1</v>
      </c>
      <c r="N17" s="34"/>
      <c r="O17" s="36">
        <v>155.67066767</v>
      </c>
      <c r="P17" s="36">
        <v>140.19961556999999</v>
      </c>
      <c r="Q17" s="36">
        <f t="shared" si="9"/>
        <v>11.035017490668864</v>
      </c>
      <c r="R17" s="36">
        <v>73.272740570000025</v>
      </c>
      <c r="S17" s="36">
        <v>46.708538649999994</v>
      </c>
      <c r="T17" s="36">
        <f t="shared" ref="T17" si="21">R17*100/S17-100</f>
        <v>56.872260806643823</v>
      </c>
      <c r="U17" s="37">
        <f t="shared" ref="U17" si="22">O17*100/$O$17</f>
        <v>100</v>
      </c>
      <c r="V17" s="37">
        <f t="shared" ref="V17" si="23">P17*100/$P$17</f>
        <v>100</v>
      </c>
    </row>
    <row r="19" spans="2:22" customFormat="1" ht="15">
      <c r="B19" s="4"/>
      <c r="C19" s="4"/>
      <c r="D19" s="4"/>
      <c r="E19" s="4"/>
      <c r="F19" s="4"/>
      <c r="G19" s="4"/>
      <c r="H19" s="4"/>
      <c r="I19" s="4"/>
      <c r="J19" s="4"/>
    </row>
    <row r="20" spans="2:22" customFormat="1" ht="15">
      <c r="B20" s="1" t="s">
        <v>12</v>
      </c>
      <c r="C20" s="4"/>
      <c r="D20" s="4"/>
      <c r="E20" s="3" t="s">
        <v>14</v>
      </c>
      <c r="F20" s="4"/>
      <c r="G20" s="4"/>
      <c r="H20" s="3"/>
      <c r="I20" s="4"/>
      <c r="J20" s="4"/>
    </row>
    <row r="21" spans="2:22" customFormat="1" ht="15">
      <c r="B21" s="2" t="s">
        <v>13</v>
      </c>
      <c r="C21" s="4"/>
      <c r="D21" s="4"/>
      <c r="E21" s="4"/>
      <c r="F21" s="4"/>
      <c r="G21" s="4"/>
      <c r="H21" s="4"/>
      <c r="I21" s="4"/>
      <c r="J21" s="4"/>
    </row>
    <row r="22" spans="2:22" ht="15">
      <c r="N22"/>
    </row>
    <row r="23" spans="2:22" ht="15" customHeight="1">
      <c r="N23"/>
    </row>
    <row r="24" spans="2:22" ht="15">
      <c r="N24"/>
    </row>
    <row r="25" spans="2:22" ht="15">
      <c r="N25"/>
    </row>
    <row r="26" spans="2:22" ht="15">
      <c r="N26"/>
    </row>
    <row r="27" spans="2:22" ht="15">
      <c r="N27"/>
    </row>
    <row r="28" spans="2:22" ht="15">
      <c r="N28"/>
    </row>
    <row r="29" spans="2:22" ht="15">
      <c r="N29"/>
    </row>
    <row r="30" spans="2:22" ht="15">
      <c r="N30"/>
    </row>
    <row r="31" spans="2:22" ht="15">
      <c r="N31"/>
    </row>
    <row r="37" s="23" customFormat="1"/>
  </sheetData>
  <sortState ref="C5:V15">
    <sortCondition descending="1" ref="D5:D15"/>
  </sortState>
  <mergeCells count="10">
    <mergeCell ref="U2:V2"/>
    <mergeCell ref="B2:B4"/>
    <mergeCell ref="C2:C4"/>
    <mergeCell ref="D2:F2"/>
    <mergeCell ref="J2:K2"/>
    <mergeCell ref="R2:T2"/>
    <mergeCell ref="M2:M4"/>
    <mergeCell ref="N2:N4"/>
    <mergeCell ref="O2:Q2"/>
    <mergeCell ref="G2:I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5" tint="0.59999389629810485"/>
  </sheetPr>
  <dimension ref="B1:V12"/>
  <sheetViews>
    <sheetView workbookViewId="0">
      <selection activeCell="N26" sqref="N26"/>
    </sheetView>
  </sheetViews>
  <sheetFormatPr defaultRowHeight="12.75"/>
  <cols>
    <col min="1" max="1" width="3" style="17" customWidth="1"/>
    <col min="2" max="2" width="4.85546875" style="17" customWidth="1"/>
    <col min="3" max="3" width="14.42578125" style="17" customWidth="1"/>
    <col min="4" max="5" width="8.42578125" style="17" bestFit="1" customWidth="1"/>
    <col min="6" max="6" width="9.5703125" style="17" bestFit="1" customWidth="1"/>
    <col min="7" max="8" width="10.7109375" style="17" bestFit="1" customWidth="1"/>
    <col min="9" max="9" width="12.85546875" style="17" customWidth="1"/>
    <col min="10" max="10" width="11.5703125" style="17" customWidth="1"/>
    <col min="11" max="11" width="11.7109375" style="17" customWidth="1"/>
    <col min="12" max="13" width="9.28515625" style="17" bestFit="1" customWidth="1"/>
    <col min="14" max="14" width="14.85546875" style="17" customWidth="1"/>
    <col min="15" max="17" width="10.42578125" style="17" bestFit="1" customWidth="1"/>
    <col min="18" max="19" width="9.28515625" style="17" bestFit="1" customWidth="1"/>
    <col min="20" max="20" width="11" style="17" customWidth="1"/>
    <col min="21" max="22" width="10.7109375" style="17" bestFit="1" customWidth="1"/>
    <col min="23" max="16384" width="9.140625" style="17"/>
  </cols>
  <sheetData>
    <row r="1" spans="2:22">
      <c r="B1" s="12" t="s">
        <v>25</v>
      </c>
      <c r="C1" s="13"/>
      <c r="D1" s="13"/>
      <c r="E1" s="14"/>
      <c r="F1" s="15"/>
      <c r="G1" s="13"/>
      <c r="H1" s="14"/>
      <c r="I1" s="15"/>
      <c r="J1" s="15"/>
      <c r="K1" s="16"/>
      <c r="M1" s="12" t="s">
        <v>25</v>
      </c>
      <c r="N1" s="13"/>
      <c r="O1" s="13"/>
      <c r="Q1" s="14"/>
      <c r="R1" s="13"/>
      <c r="T1" s="25" t="s">
        <v>19</v>
      </c>
      <c r="U1" s="26"/>
      <c r="V1" s="27"/>
    </row>
    <row r="2" spans="2:22">
      <c r="B2" s="55" t="s">
        <v>21</v>
      </c>
      <c r="C2" s="55" t="s">
        <v>22</v>
      </c>
      <c r="D2" s="58" t="s">
        <v>15</v>
      </c>
      <c r="E2" s="59"/>
      <c r="F2" s="60"/>
      <c r="G2" s="61" t="s">
        <v>28</v>
      </c>
      <c r="H2" s="62"/>
      <c r="I2" s="63"/>
      <c r="J2" s="53" t="s">
        <v>23</v>
      </c>
      <c r="K2" s="54"/>
      <c r="M2" s="55" t="s">
        <v>21</v>
      </c>
      <c r="N2" s="55" t="s">
        <v>22</v>
      </c>
      <c r="O2" s="58" t="s">
        <v>15</v>
      </c>
      <c r="P2" s="59"/>
      <c r="Q2" s="60"/>
      <c r="R2" s="61" t="s">
        <v>28</v>
      </c>
      <c r="S2" s="62"/>
      <c r="T2" s="63"/>
      <c r="U2" s="53" t="s">
        <v>23</v>
      </c>
      <c r="V2" s="54"/>
    </row>
    <row r="3" spans="2:22">
      <c r="B3" s="56"/>
      <c r="C3" s="56"/>
      <c r="D3" s="18">
        <v>2014</v>
      </c>
      <c r="E3" s="18">
        <v>2013</v>
      </c>
      <c r="F3" s="18" t="s">
        <v>17</v>
      </c>
      <c r="G3" s="18">
        <v>2014</v>
      </c>
      <c r="H3" s="18">
        <v>2013</v>
      </c>
      <c r="I3" s="18" t="s">
        <v>17</v>
      </c>
      <c r="J3" s="18">
        <v>2014</v>
      </c>
      <c r="K3" s="18">
        <v>2013</v>
      </c>
      <c r="M3" s="56"/>
      <c r="N3" s="56"/>
      <c r="O3" s="18">
        <v>2014</v>
      </c>
      <c r="P3" s="18">
        <v>2013</v>
      </c>
      <c r="Q3" s="18" t="s">
        <v>17</v>
      </c>
      <c r="R3" s="18">
        <v>2014</v>
      </c>
      <c r="S3" s="18">
        <v>2013</v>
      </c>
      <c r="T3" s="18" t="s">
        <v>17</v>
      </c>
      <c r="U3" s="18">
        <v>2014</v>
      </c>
      <c r="V3" s="18">
        <v>2013</v>
      </c>
    </row>
    <row r="4" spans="2:22">
      <c r="B4" s="57"/>
      <c r="C4" s="57"/>
      <c r="D4" s="19" t="s">
        <v>24</v>
      </c>
      <c r="E4" s="19" t="s">
        <v>24</v>
      </c>
      <c r="F4" s="19" t="s">
        <v>18</v>
      </c>
      <c r="G4" s="19" t="s">
        <v>24</v>
      </c>
      <c r="H4" s="19" t="s">
        <v>24</v>
      </c>
      <c r="I4" s="19" t="s">
        <v>18</v>
      </c>
      <c r="J4" s="19" t="s">
        <v>18</v>
      </c>
      <c r="K4" s="19" t="s">
        <v>18</v>
      </c>
      <c r="M4" s="57"/>
      <c r="N4" s="57"/>
      <c r="O4" s="19" t="s">
        <v>20</v>
      </c>
      <c r="P4" s="19" t="s">
        <v>20</v>
      </c>
      <c r="Q4" s="19" t="s">
        <v>18</v>
      </c>
      <c r="R4" s="19" t="s">
        <v>20</v>
      </c>
      <c r="S4" s="19" t="s">
        <v>20</v>
      </c>
      <c r="T4" s="19" t="s">
        <v>18</v>
      </c>
      <c r="U4" s="19" t="s">
        <v>18</v>
      </c>
      <c r="V4" s="19" t="s">
        <v>18</v>
      </c>
    </row>
    <row r="5" spans="2:22">
      <c r="B5" s="20">
        <v>1</v>
      </c>
      <c r="C5" s="24" t="str">
        <f>N5</f>
        <v xml:space="preserve"> GRAWE RS </v>
      </c>
      <c r="D5" s="22">
        <f>O5/1.95583</f>
        <v>6.6498867028320454</v>
      </c>
      <c r="E5" s="22">
        <f>P5/1.95583</f>
        <v>5.8513656043725684</v>
      </c>
      <c r="F5" s="22">
        <f>D5*100/E5-100</f>
        <v>13.646747656013218</v>
      </c>
      <c r="G5" s="22">
        <f>R5/1.95583</f>
        <v>2.03272740473354</v>
      </c>
      <c r="H5" s="22">
        <f>S5/1.95583</f>
        <v>1.2091023555216966</v>
      </c>
      <c r="I5" s="22">
        <f>G5*100/H5-100</f>
        <v>68.118720094335629</v>
      </c>
      <c r="J5" s="22">
        <f>D5*100/$D$8</f>
        <v>85.536143554642791</v>
      </c>
      <c r="K5" s="22">
        <f>E5*100/$E$8</f>
        <v>87.55466023667428</v>
      </c>
      <c r="M5" s="20">
        <v>1</v>
      </c>
      <c r="N5" s="21" t="s">
        <v>41</v>
      </c>
      <c r="O5" s="35">
        <v>13.006047909999999</v>
      </c>
      <c r="P5" s="35">
        <v>11.444276390000001</v>
      </c>
      <c r="Q5" s="35">
        <f>O5*100/P5-100</f>
        <v>13.646747656013218</v>
      </c>
      <c r="R5" s="35">
        <v>3.9756692399999998</v>
      </c>
      <c r="S5" s="35">
        <v>2.3647986599999999</v>
      </c>
      <c r="T5" s="35">
        <f>R5*100/S5-100</f>
        <v>68.118720094335629</v>
      </c>
      <c r="U5" s="24">
        <f>O5*100/$O$8</f>
        <v>85.536143554642805</v>
      </c>
      <c r="V5" s="24">
        <f>P5*100/$P$8</f>
        <v>87.554660236674266</v>
      </c>
    </row>
    <row r="6" spans="2:22">
      <c r="B6" s="20">
        <v>2</v>
      </c>
      <c r="C6" s="24" t="str">
        <f t="shared" ref="C6:C7" si="0">N6</f>
        <v>WIENER VIG</v>
      </c>
      <c r="D6" s="22">
        <f t="shared" ref="D6:E8" si="1">O6/1.95583</f>
        <v>0.7661619874938006</v>
      </c>
      <c r="E6" s="22">
        <f t="shared" si="1"/>
        <v>0.51145165990909225</v>
      </c>
      <c r="F6" s="22">
        <f t="shared" ref="F6:F8" si="2">D6*100/E6-100</f>
        <v>49.801447047797581</v>
      </c>
      <c r="G6" s="22">
        <f t="shared" ref="G6:H8" si="3">R6/1.95583</f>
        <v>8.7022087809267679E-2</v>
      </c>
      <c r="H6" s="22">
        <f t="shared" si="3"/>
        <v>5.6080635842583458E-2</v>
      </c>
      <c r="I6" s="22">
        <f t="shared" ref="I6:I8" si="4">G6*100/H6-100</f>
        <v>55.173147561193616</v>
      </c>
      <c r="J6" s="22">
        <f>D6*100/$D$8</f>
        <v>9.8549862090838936</v>
      </c>
      <c r="K6" s="22">
        <f>E6*100/$E$8</f>
        <v>7.6529103355566743</v>
      </c>
      <c r="M6" s="20">
        <v>2</v>
      </c>
      <c r="N6" s="21" t="s">
        <v>35</v>
      </c>
      <c r="O6" s="35">
        <v>1.4984826</v>
      </c>
      <c r="P6" s="35">
        <v>1.0003124999999999</v>
      </c>
      <c r="Q6" s="35">
        <f t="shared" ref="Q6:Q8" si="5">O6*100/P6-100</f>
        <v>49.801447047797581</v>
      </c>
      <c r="R6" s="35">
        <v>0.17020041</v>
      </c>
      <c r="S6" s="35">
        <v>0.10968419</v>
      </c>
      <c r="T6" s="35">
        <f t="shared" ref="T6:T8" si="6">R6*100/S6-100</f>
        <v>55.173147561193645</v>
      </c>
      <c r="U6" s="24">
        <f>O6*100/$O$8</f>
        <v>9.8549862090838936</v>
      </c>
      <c r="V6" s="24">
        <f>P6*100/$P$8</f>
        <v>7.6529103355566752</v>
      </c>
    </row>
    <row r="7" spans="2:22">
      <c r="B7" s="20">
        <v>3</v>
      </c>
      <c r="C7" s="24" t="str">
        <f t="shared" si="0"/>
        <v xml:space="preserve"> DUNAV  </v>
      </c>
      <c r="D7" s="22">
        <f t="shared" si="1"/>
        <v>0.35831010875178315</v>
      </c>
      <c r="E7" s="22">
        <f t="shared" si="1"/>
        <v>0.32028285689451536</v>
      </c>
      <c r="F7" s="22">
        <f t="shared" si="2"/>
        <v>11.873021311843743</v>
      </c>
      <c r="G7" s="22">
        <f t="shared" si="3"/>
        <v>5.9878941421289168E-2</v>
      </c>
      <c r="H7" s="22">
        <f t="shared" si="3"/>
        <v>2.2103925187771944E-2</v>
      </c>
      <c r="I7" s="22">
        <f t="shared" si="4"/>
        <v>170.89732213903187</v>
      </c>
      <c r="J7" s="22">
        <f>D7*100/$D$8</f>
        <v>4.6088702362732983</v>
      </c>
      <c r="K7" s="22">
        <f>E7*100/$E$8</f>
        <v>4.7924294277690382</v>
      </c>
      <c r="M7" s="20">
        <v>3</v>
      </c>
      <c r="N7" s="21" t="s">
        <v>37</v>
      </c>
      <c r="O7" s="35">
        <v>0.70079365999999998</v>
      </c>
      <c r="P7" s="35">
        <v>0.62641881999999993</v>
      </c>
      <c r="Q7" s="35">
        <f t="shared" si="5"/>
        <v>11.873021311843729</v>
      </c>
      <c r="R7" s="35">
        <v>0.11711302999999999</v>
      </c>
      <c r="S7" s="35">
        <v>4.3231520000000002E-2</v>
      </c>
      <c r="T7" s="35">
        <f t="shared" si="6"/>
        <v>170.89732213903187</v>
      </c>
      <c r="U7" s="24">
        <f>O7*100/$O$8</f>
        <v>4.6088702362732983</v>
      </c>
      <c r="V7" s="24">
        <f>P7*100/$P$8</f>
        <v>4.7924294277690382</v>
      </c>
    </row>
    <row r="8" spans="2:22" s="23" customFormat="1">
      <c r="B8" s="34" t="s">
        <v>1</v>
      </c>
      <c r="C8" s="37"/>
      <c r="D8" s="38">
        <f t="shared" si="1"/>
        <v>7.7743587990776302</v>
      </c>
      <c r="E8" s="38">
        <f t="shared" si="1"/>
        <v>6.6831001211761771</v>
      </c>
      <c r="F8" s="38">
        <f t="shared" si="2"/>
        <v>16.328629799270459</v>
      </c>
      <c r="G8" s="38">
        <f t="shared" si="3"/>
        <v>2.1796284339640968</v>
      </c>
      <c r="H8" s="38">
        <f t="shared" si="3"/>
        <v>1.2872869165520522</v>
      </c>
      <c r="I8" s="38">
        <f t="shared" si="4"/>
        <v>69.319551526410805</v>
      </c>
      <c r="J8" s="38">
        <f>D8*100/$D$8</f>
        <v>100</v>
      </c>
      <c r="K8" s="38">
        <f>E8*100/$E$8</f>
        <v>100</v>
      </c>
      <c r="M8" s="34" t="s">
        <v>1</v>
      </c>
      <c r="N8" s="34"/>
      <c r="O8" s="36">
        <v>15.205324170000001</v>
      </c>
      <c r="P8" s="36">
        <v>13.071007710000002</v>
      </c>
      <c r="Q8" s="36">
        <f t="shared" si="5"/>
        <v>16.328629799270459</v>
      </c>
      <c r="R8" s="36">
        <v>4.2629826799999995</v>
      </c>
      <c r="S8" s="36">
        <v>2.5177143700000002</v>
      </c>
      <c r="T8" s="36">
        <f t="shared" si="6"/>
        <v>69.319551526410805</v>
      </c>
      <c r="U8" s="37">
        <f>O8*100/$O$8</f>
        <v>100</v>
      </c>
      <c r="V8" s="37">
        <f>P8*100/$P$8</f>
        <v>100</v>
      </c>
    </row>
    <row r="10" spans="2:22" customFormat="1" ht="15">
      <c r="B10" s="4"/>
      <c r="C10" s="4"/>
      <c r="D10" s="4"/>
      <c r="E10" s="4"/>
      <c r="F10" s="4"/>
      <c r="G10" s="4"/>
      <c r="H10" s="4"/>
      <c r="I10" s="4"/>
      <c r="J10" s="4"/>
    </row>
    <row r="11" spans="2:22" customFormat="1" ht="15">
      <c r="B11" s="1" t="s">
        <v>12</v>
      </c>
      <c r="C11" s="4"/>
      <c r="D11" s="4"/>
      <c r="E11" s="3" t="s">
        <v>14</v>
      </c>
      <c r="F11" s="4"/>
      <c r="G11" s="4"/>
      <c r="H11" s="3"/>
      <c r="I11" s="4"/>
      <c r="J11" s="4"/>
    </row>
    <row r="12" spans="2:22" customFormat="1" ht="15">
      <c r="B12" s="2" t="s">
        <v>13</v>
      </c>
      <c r="C12" s="4"/>
      <c r="D12" s="4"/>
      <c r="E12" s="4"/>
      <c r="F12" s="4"/>
      <c r="G12" s="4"/>
      <c r="H12" s="4"/>
      <c r="I12" s="4"/>
      <c r="J12" s="4"/>
    </row>
  </sheetData>
  <sortState ref="C5:V15">
    <sortCondition descending="1" ref="D5:D15"/>
  </sortState>
  <mergeCells count="10">
    <mergeCell ref="R2:T2"/>
    <mergeCell ref="U2:V2"/>
    <mergeCell ref="B2:B4"/>
    <mergeCell ref="C2:C4"/>
    <mergeCell ref="D2:F2"/>
    <mergeCell ref="G2:I2"/>
    <mergeCell ref="J2:K2"/>
    <mergeCell ref="M2:M4"/>
    <mergeCell ref="N2:N4"/>
    <mergeCell ref="O2:Q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5" tint="0.59999389629810485"/>
  </sheetPr>
  <dimension ref="B1:V21"/>
  <sheetViews>
    <sheetView workbookViewId="0">
      <selection activeCell="F17" sqref="F17"/>
    </sheetView>
  </sheetViews>
  <sheetFormatPr defaultRowHeight="12.75"/>
  <cols>
    <col min="1" max="1" width="3.7109375" style="17" customWidth="1"/>
    <col min="2" max="2" width="5.85546875" style="17" customWidth="1"/>
    <col min="3" max="3" width="12.7109375" style="17" customWidth="1"/>
    <col min="4" max="6" width="9.5703125" style="17" bestFit="1" customWidth="1"/>
    <col min="7" max="8" width="10.7109375" style="17" bestFit="1" customWidth="1"/>
    <col min="9" max="9" width="11.28515625" style="17" customWidth="1"/>
    <col min="10" max="10" width="11.140625" style="17" customWidth="1"/>
    <col min="11" max="11" width="11" style="17" customWidth="1"/>
    <col min="12" max="13" width="9.5703125" style="17" bestFit="1" customWidth="1"/>
    <col min="14" max="14" width="16.140625" style="17" customWidth="1"/>
    <col min="15" max="15" width="10.7109375" style="17" customWidth="1"/>
    <col min="16" max="16" width="11.140625" style="17" customWidth="1"/>
    <col min="17" max="17" width="9.5703125" style="17" bestFit="1" customWidth="1"/>
    <col min="18" max="19" width="9.85546875" style="17" bestFit="1" customWidth="1"/>
    <col min="20" max="20" width="11.85546875" style="17" customWidth="1"/>
    <col min="21" max="22" width="10.85546875" style="17" bestFit="1" customWidth="1"/>
    <col min="23" max="16384" width="9.140625" style="17"/>
  </cols>
  <sheetData>
    <row r="1" spans="2:22">
      <c r="B1" s="12" t="s">
        <v>26</v>
      </c>
      <c r="C1" s="13"/>
      <c r="D1" s="13"/>
      <c r="E1" s="14"/>
      <c r="F1" s="15"/>
      <c r="G1" s="13"/>
      <c r="H1" s="14"/>
      <c r="I1" s="15"/>
      <c r="J1" s="15"/>
      <c r="K1" s="16"/>
      <c r="M1" s="12" t="s">
        <v>26</v>
      </c>
      <c r="N1" s="13"/>
      <c r="O1" s="13"/>
      <c r="Q1" s="14"/>
      <c r="R1" s="13"/>
      <c r="T1" s="25" t="s">
        <v>19</v>
      </c>
      <c r="U1" s="26"/>
      <c r="V1" s="27"/>
    </row>
    <row r="2" spans="2:22">
      <c r="B2" s="55" t="s">
        <v>21</v>
      </c>
      <c r="C2" s="55" t="s">
        <v>22</v>
      </c>
      <c r="D2" s="58" t="s">
        <v>15</v>
      </c>
      <c r="E2" s="59"/>
      <c r="F2" s="60"/>
      <c r="G2" s="61" t="s">
        <v>28</v>
      </c>
      <c r="H2" s="62"/>
      <c r="I2" s="63"/>
      <c r="J2" s="53" t="s">
        <v>23</v>
      </c>
      <c r="K2" s="54"/>
      <c r="M2" s="55" t="s">
        <v>21</v>
      </c>
      <c r="N2" s="55" t="s">
        <v>22</v>
      </c>
      <c r="O2" s="58" t="s">
        <v>15</v>
      </c>
      <c r="P2" s="59"/>
      <c r="Q2" s="60"/>
      <c r="R2" s="61" t="s">
        <v>28</v>
      </c>
      <c r="S2" s="62"/>
      <c r="T2" s="63"/>
      <c r="U2" s="53" t="s">
        <v>23</v>
      </c>
      <c r="V2" s="54"/>
    </row>
    <row r="3" spans="2:22">
      <c r="B3" s="56"/>
      <c r="C3" s="56"/>
      <c r="D3" s="18">
        <v>2014</v>
      </c>
      <c r="E3" s="18">
        <v>2013</v>
      </c>
      <c r="F3" s="18" t="s">
        <v>17</v>
      </c>
      <c r="G3" s="18">
        <v>2014</v>
      </c>
      <c r="H3" s="18">
        <v>2013</v>
      </c>
      <c r="I3" s="18" t="s">
        <v>17</v>
      </c>
      <c r="J3" s="18">
        <v>2014</v>
      </c>
      <c r="K3" s="18">
        <v>2013</v>
      </c>
      <c r="M3" s="56"/>
      <c r="N3" s="56"/>
      <c r="O3" s="18">
        <v>2014</v>
      </c>
      <c r="P3" s="18">
        <v>2013</v>
      </c>
      <c r="Q3" s="18" t="s">
        <v>17</v>
      </c>
      <c r="R3" s="18">
        <v>2014</v>
      </c>
      <c r="S3" s="18">
        <v>2013</v>
      </c>
      <c r="T3" s="18" t="s">
        <v>17</v>
      </c>
      <c r="U3" s="18">
        <v>2014</v>
      </c>
      <c r="V3" s="18">
        <v>2013</v>
      </c>
    </row>
    <row r="4" spans="2:22">
      <c r="B4" s="57"/>
      <c r="C4" s="57"/>
      <c r="D4" s="19" t="s">
        <v>24</v>
      </c>
      <c r="E4" s="19" t="s">
        <v>24</v>
      </c>
      <c r="F4" s="19" t="s">
        <v>18</v>
      </c>
      <c r="G4" s="19" t="s">
        <v>24</v>
      </c>
      <c r="H4" s="19" t="s">
        <v>24</v>
      </c>
      <c r="I4" s="19" t="s">
        <v>18</v>
      </c>
      <c r="J4" s="19" t="s">
        <v>18</v>
      </c>
      <c r="K4" s="19" t="s">
        <v>18</v>
      </c>
      <c r="M4" s="57"/>
      <c r="N4" s="57"/>
      <c r="O4" s="19" t="s">
        <v>20</v>
      </c>
      <c r="P4" s="19" t="s">
        <v>20</v>
      </c>
      <c r="Q4" s="19" t="s">
        <v>18</v>
      </c>
      <c r="R4" s="19" t="s">
        <v>20</v>
      </c>
      <c r="S4" s="19" t="s">
        <v>20</v>
      </c>
      <c r="T4" s="19" t="s">
        <v>18</v>
      </c>
      <c r="U4" s="19" t="s">
        <v>18</v>
      </c>
      <c r="V4" s="19" t="s">
        <v>18</v>
      </c>
    </row>
    <row r="5" spans="2:22">
      <c r="B5" s="20">
        <v>1</v>
      </c>
      <c r="C5" s="24" t="str">
        <f>N5</f>
        <v>WIENER VIG</v>
      </c>
      <c r="D5" s="22">
        <f>O5/1.95583</f>
        <v>13.121238773308518</v>
      </c>
      <c r="E5" s="22">
        <f>P5/1.95583</f>
        <v>11.377715604116922</v>
      </c>
      <c r="F5" s="22">
        <f>D5*100/E5-100</f>
        <v>15.3240178420413</v>
      </c>
      <c r="G5" s="22">
        <f>R5/1.95583</f>
        <v>16.306029169201825</v>
      </c>
      <c r="H5" s="22">
        <f>S5/1.95583</f>
        <v>4.9936536304280033</v>
      </c>
      <c r="I5" s="22">
        <f>G5*100/H5-100</f>
        <v>226.53504579980739</v>
      </c>
      <c r="J5" s="22">
        <f>D5*100/$D$17</f>
        <v>18.269924659387598</v>
      </c>
      <c r="K5" s="22">
        <f>E5*100/$E$17</f>
        <v>17.504224961313124</v>
      </c>
      <c r="M5" s="20">
        <v>1</v>
      </c>
      <c r="N5" s="21" t="s">
        <v>35</v>
      </c>
      <c r="O5" s="24">
        <v>25.662912429999999</v>
      </c>
      <c r="P5" s="24">
        <v>22.252877509999998</v>
      </c>
      <c r="Q5" s="24">
        <f>O5*100/P5-100</f>
        <v>15.324017842041314</v>
      </c>
      <c r="R5" s="24">
        <v>31.891821030000006</v>
      </c>
      <c r="S5" s="24">
        <v>9.7667375800000009</v>
      </c>
      <c r="T5" s="24">
        <f>R5*100/S5-100</f>
        <v>226.53504579980739</v>
      </c>
      <c r="U5" s="24">
        <f>O5*100/$O$17</f>
        <v>18.269924659387602</v>
      </c>
      <c r="V5" s="24">
        <f>P5*100/$P$17</f>
        <v>17.504224961313124</v>
      </c>
    </row>
    <row r="6" spans="2:22">
      <c r="B6" s="20">
        <v>2</v>
      </c>
      <c r="C6" s="24" t="str">
        <f t="shared" ref="C6:C16" si="0">N6</f>
        <v xml:space="preserve"> DRINA  </v>
      </c>
      <c r="D6" s="22">
        <f t="shared" ref="D6:E17" si="1">O6/1.95583</f>
        <v>9.7434824703578506</v>
      </c>
      <c r="E6" s="22">
        <f t="shared" si="1"/>
        <v>8.6450500708139266</v>
      </c>
      <c r="F6" s="22">
        <f t="shared" ref="F6:F17" si="2">D6*100/E6-100</f>
        <v>12.705911365999853</v>
      </c>
      <c r="G6" s="22">
        <f t="shared" ref="G6:H17" si="3">R6/1.95583</f>
        <v>3.0760837700618149</v>
      </c>
      <c r="H6" s="22">
        <f t="shared" si="3"/>
        <v>2.9997487102662292</v>
      </c>
      <c r="I6" s="22">
        <f t="shared" ref="I6:I17" si="4">G6*100/H6-100</f>
        <v>2.5447151467834459</v>
      </c>
      <c r="J6" s="22">
        <f t="shared" ref="J6:J17" si="5">D6*100/$D$17</f>
        <v>13.566759490393441</v>
      </c>
      <c r="K6" s="22">
        <f t="shared" ref="K6:K17" si="6">E6*100/$E$17</f>
        <v>13.300112826390862</v>
      </c>
      <c r="M6" s="20">
        <v>2</v>
      </c>
      <c r="N6" s="21" t="s">
        <v>36</v>
      </c>
      <c r="O6" s="24">
        <v>19.056595319999996</v>
      </c>
      <c r="P6" s="24">
        <v>16.908248280000002</v>
      </c>
      <c r="Q6" s="24">
        <f t="shared" ref="Q6:Q17" si="7">O6*100/P6-100</f>
        <v>12.705911365999853</v>
      </c>
      <c r="R6" s="24">
        <v>6.0162969199999994</v>
      </c>
      <c r="S6" s="24">
        <v>5.8669985199999992</v>
      </c>
      <c r="T6" s="24">
        <f t="shared" ref="T6:T17" si="8">R6*100/S6-100</f>
        <v>2.5447151467834459</v>
      </c>
      <c r="U6" s="24">
        <f t="shared" ref="U6:U17" si="9">O6*100/$O$17</f>
        <v>13.566759490393443</v>
      </c>
      <c r="V6" s="24">
        <f t="shared" ref="V6:V17" si="10">P6*100/$P$17</f>
        <v>13.300112826390862</v>
      </c>
    </row>
    <row r="7" spans="2:22">
      <c r="B7" s="20">
        <v>3</v>
      </c>
      <c r="C7" s="24" t="str">
        <f t="shared" si="0"/>
        <v xml:space="preserve"> DUNAV  </v>
      </c>
      <c r="D7" s="22">
        <f t="shared" si="1"/>
        <v>8.1804369193641566</v>
      </c>
      <c r="E7" s="22">
        <f t="shared" si="1"/>
        <v>8.8194315252348101</v>
      </c>
      <c r="F7" s="22">
        <f t="shared" si="2"/>
        <v>-7.2453037822484845</v>
      </c>
      <c r="G7" s="22">
        <f t="shared" si="3"/>
        <v>3.067092114345316</v>
      </c>
      <c r="H7" s="22">
        <f t="shared" si="3"/>
        <v>3.4939525776780194</v>
      </c>
      <c r="I7" s="22">
        <f t="shared" si="4"/>
        <v>-12.21712240915366</v>
      </c>
      <c r="J7" s="22">
        <f t="shared" si="5"/>
        <v>11.390385372887369</v>
      </c>
      <c r="K7" s="22">
        <f t="shared" si="6"/>
        <v>13.5683927090555</v>
      </c>
      <c r="M7" s="20">
        <v>3</v>
      </c>
      <c r="N7" s="21" t="s">
        <v>37</v>
      </c>
      <c r="O7" s="24">
        <v>15.999543939999999</v>
      </c>
      <c r="P7" s="24">
        <v>17.249308759999998</v>
      </c>
      <c r="Q7" s="24">
        <f t="shared" si="7"/>
        <v>-7.2453037822484845</v>
      </c>
      <c r="R7" s="24">
        <v>5.9987107699999997</v>
      </c>
      <c r="S7" s="24">
        <v>6.8335772700000001</v>
      </c>
      <c r="T7" s="24">
        <f t="shared" si="8"/>
        <v>-12.217122409153646</v>
      </c>
      <c r="U7" s="24">
        <f t="shared" si="9"/>
        <v>11.390385372887369</v>
      </c>
      <c r="V7" s="24">
        <f t="shared" si="10"/>
        <v>13.568392709055502</v>
      </c>
    </row>
    <row r="8" spans="2:22">
      <c r="B8" s="20">
        <v>4</v>
      </c>
      <c r="C8" s="24" t="str">
        <f t="shared" si="0"/>
        <v xml:space="preserve"> BOBAR  </v>
      </c>
      <c r="D8" s="22">
        <f t="shared" si="1"/>
        <v>7.8518303584667386</v>
      </c>
      <c r="E8" s="22">
        <f t="shared" si="1"/>
        <v>7.7679446168634296</v>
      </c>
      <c r="F8" s="22">
        <f t="shared" si="2"/>
        <v>1.0798962369170511</v>
      </c>
      <c r="G8" s="22">
        <f t="shared" si="3"/>
        <v>3.328902818752141</v>
      </c>
      <c r="H8" s="22">
        <f t="shared" si="3"/>
        <v>3.2862112811440674</v>
      </c>
      <c r="I8" s="22">
        <f t="shared" si="4"/>
        <v>1.2991111634554073</v>
      </c>
      <c r="J8" s="22">
        <f t="shared" si="5"/>
        <v>10.932835806577444</v>
      </c>
      <c r="K8" s="22">
        <f t="shared" si="6"/>
        <v>11.950716188704751</v>
      </c>
      <c r="M8" s="20">
        <v>4</v>
      </c>
      <c r="N8" s="21" t="s">
        <v>38</v>
      </c>
      <c r="O8" s="24">
        <v>15.35684537</v>
      </c>
      <c r="P8" s="24">
        <v>15.192779120000001</v>
      </c>
      <c r="Q8" s="24">
        <f t="shared" si="7"/>
        <v>1.0798962369170511</v>
      </c>
      <c r="R8" s="24">
        <v>6.5107679999999997</v>
      </c>
      <c r="S8" s="24">
        <v>6.4272706100000008</v>
      </c>
      <c r="T8" s="24">
        <f t="shared" si="8"/>
        <v>1.2991111634554073</v>
      </c>
      <c r="U8" s="24">
        <f t="shared" si="9"/>
        <v>10.932835806577444</v>
      </c>
      <c r="V8" s="24">
        <f t="shared" si="10"/>
        <v>11.950716188704751</v>
      </c>
    </row>
    <row r="9" spans="2:22">
      <c r="B9" s="20">
        <v>5</v>
      </c>
      <c r="C9" s="24" t="str">
        <f t="shared" si="0"/>
        <v xml:space="preserve"> NEŠKOVIĆ  </v>
      </c>
      <c r="D9" s="22">
        <f t="shared" si="1"/>
        <v>7.1668964582811387</v>
      </c>
      <c r="E9" s="22">
        <f t="shared" si="1"/>
        <v>6.7794061753833406</v>
      </c>
      <c r="F9" s="22">
        <f t="shared" si="2"/>
        <v>5.7156965208075547</v>
      </c>
      <c r="G9" s="22">
        <f t="shared" si="3"/>
        <v>1.9025821518230113</v>
      </c>
      <c r="H9" s="22">
        <f t="shared" si="3"/>
        <v>1.3782022772940388</v>
      </c>
      <c r="I9" s="22">
        <f t="shared" si="4"/>
        <v>38.048106810455977</v>
      </c>
      <c r="J9" s="22">
        <f t="shared" si="5"/>
        <v>9.9791384484814216</v>
      </c>
      <c r="K9" s="22">
        <f t="shared" si="6"/>
        <v>10.429883724206148</v>
      </c>
      <c r="M9" s="20">
        <v>5</v>
      </c>
      <c r="N9" s="21" t="s">
        <v>39</v>
      </c>
      <c r="O9" s="24">
        <v>14.0172311</v>
      </c>
      <c r="P9" s="24">
        <v>13.259365979999998</v>
      </c>
      <c r="Q9" s="24">
        <f t="shared" si="7"/>
        <v>5.7156965208075547</v>
      </c>
      <c r="R9" s="24">
        <v>3.7211272499999999</v>
      </c>
      <c r="S9" s="24">
        <v>2.6955293599999997</v>
      </c>
      <c r="T9" s="24">
        <f t="shared" si="8"/>
        <v>38.048106810455977</v>
      </c>
      <c r="U9" s="24">
        <f t="shared" si="9"/>
        <v>9.9791384484814216</v>
      </c>
      <c r="V9" s="24">
        <f t="shared" si="10"/>
        <v>10.429883724206148</v>
      </c>
    </row>
    <row r="10" spans="2:22">
      <c r="B10" s="20">
        <v>6</v>
      </c>
      <c r="C10" s="24" t="str">
        <f t="shared" si="0"/>
        <v xml:space="preserve"> BRČKO-GAS  </v>
      </c>
      <c r="D10" s="22">
        <f t="shared" si="1"/>
        <v>7.1606150636814041</v>
      </c>
      <c r="E10" s="22">
        <f t="shared" si="1"/>
        <v>7.1832810929375253</v>
      </c>
      <c r="F10" s="22">
        <f t="shared" si="2"/>
        <v>-0.31553866489237237</v>
      </c>
      <c r="G10" s="22">
        <f t="shared" si="3"/>
        <v>2.7591834668657298</v>
      </c>
      <c r="H10" s="22">
        <f t="shared" si="3"/>
        <v>2.7544410761671516</v>
      </c>
      <c r="I10" s="22">
        <f t="shared" si="4"/>
        <v>0.17217252311591835</v>
      </c>
      <c r="J10" s="22">
        <f t="shared" si="5"/>
        <v>9.9703922768679227</v>
      </c>
      <c r="K10" s="22">
        <f t="shared" si="6"/>
        <v>11.051231423435173</v>
      </c>
      <c r="M10" s="20">
        <v>6</v>
      </c>
      <c r="N10" s="21" t="s">
        <v>40</v>
      </c>
      <c r="O10" s="24">
        <v>14.00494576</v>
      </c>
      <c r="P10" s="24">
        <v>14.04927666</v>
      </c>
      <c r="Q10" s="24">
        <f t="shared" si="7"/>
        <v>-0.31553866489237237</v>
      </c>
      <c r="R10" s="24">
        <v>5.3964938</v>
      </c>
      <c r="S10" s="24">
        <v>5.3872184900000004</v>
      </c>
      <c r="T10" s="24">
        <f t="shared" si="8"/>
        <v>0.17217252311588993</v>
      </c>
      <c r="U10" s="24">
        <f t="shared" si="9"/>
        <v>9.9703922768679245</v>
      </c>
      <c r="V10" s="24">
        <f t="shared" si="10"/>
        <v>11.051231423435175</v>
      </c>
    </row>
    <row r="11" spans="2:22">
      <c r="B11" s="20">
        <v>7</v>
      </c>
      <c r="C11" s="24" t="str">
        <f t="shared" si="0"/>
        <v xml:space="preserve"> KRAJINA  </v>
      </c>
      <c r="D11" s="22">
        <f t="shared" si="1"/>
        <v>4.9375080093873187</v>
      </c>
      <c r="E11" s="22">
        <f t="shared" si="1"/>
        <v>4.6667000761824919</v>
      </c>
      <c r="F11" s="22">
        <f t="shared" si="2"/>
        <v>5.8029855954736291</v>
      </c>
      <c r="G11" s="22">
        <f t="shared" si="3"/>
        <v>1.3341943778344745</v>
      </c>
      <c r="H11" s="22">
        <f t="shared" si="3"/>
        <v>0.9688489388137006</v>
      </c>
      <c r="I11" s="22">
        <f t="shared" si="4"/>
        <v>37.709226318410202</v>
      </c>
      <c r="J11" s="22">
        <f t="shared" si="5"/>
        <v>6.8749529594821368</v>
      </c>
      <c r="K11" s="22">
        <f t="shared" si="6"/>
        <v>7.1795579009654409</v>
      </c>
      <c r="M11" s="20">
        <v>7</v>
      </c>
      <c r="N11" s="21" t="s">
        <v>42</v>
      </c>
      <c r="O11" s="24">
        <v>9.6569262899999995</v>
      </c>
      <c r="P11" s="24">
        <v>9.1272720100000022</v>
      </c>
      <c r="Q11" s="24">
        <f t="shared" si="7"/>
        <v>5.8029855954736291</v>
      </c>
      <c r="R11" s="24">
        <v>2.6094573900000002</v>
      </c>
      <c r="S11" s="24">
        <v>1.8949038199999999</v>
      </c>
      <c r="T11" s="24">
        <f t="shared" si="8"/>
        <v>37.709226318410202</v>
      </c>
      <c r="U11" s="24">
        <f t="shared" si="9"/>
        <v>6.8749529594821368</v>
      </c>
      <c r="V11" s="24">
        <f t="shared" si="10"/>
        <v>7.1795579009654409</v>
      </c>
    </row>
    <row r="12" spans="2:22">
      <c r="B12" s="20">
        <v>8</v>
      </c>
      <c r="C12" s="24" t="str">
        <f t="shared" si="0"/>
        <v xml:space="preserve"> TRIGLAV RS </v>
      </c>
      <c r="D12" s="22">
        <f t="shared" si="1"/>
        <v>4.7552583455617299</v>
      </c>
      <c r="E12" s="22">
        <f t="shared" si="1"/>
        <v>4.1508411467254316</v>
      </c>
      <c r="F12" s="22">
        <f t="shared" si="2"/>
        <v>14.561318476692819</v>
      </c>
      <c r="G12" s="22">
        <f t="shared" si="3"/>
        <v>2.0426350705327159</v>
      </c>
      <c r="H12" s="22">
        <f t="shared" si="3"/>
        <v>1.4459930157529028</v>
      </c>
      <c r="I12" s="22">
        <f t="shared" si="4"/>
        <v>41.261752185514666</v>
      </c>
      <c r="J12" s="22">
        <f t="shared" si="5"/>
        <v>6.6211897527591903</v>
      </c>
      <c r="K12" s="22">
        <f t="shared" si="6"/>
        <v>6.3859266428373829</v>
      </c>
      <c r="M12" s="20">
        <v>8</v>
      </c>
      <c r="N12" s="21" t="s">
        <v>43</v>
      </c>
      <c r="O12" s="24">
        <v>9.3004769299999985</v>
      </c>
      <c r="P12" s="24">
        <v>8.1183396400000003</v>
      </c>
      <c r="Q12" s="24">
        <f t="shared" si="7"/>
        <v>14.561318476692833</v>
      </c>
      <c r="R12" s="24">
        <v>3.9950469500000012</v>
      </c>
      <c r="S12" s="24">
        <v>2.82811652</v>
      </c>
      <c r="T12" s="24">
        <f t="shared" si="8"/>
        <v>41.261752185514666</v>
      </c>
      <c r="U12" s="24">
        <f t="shared" si="9"/>
        <v>6.6211897527591921</v>
      </c>
      <c r="V12" s="24">
        <f t="shared" si="10"/>
        <v>6.3859266428373838</v>
      </c>
    </row>
    <row r="13" spans="2:22">
      <c r="B13" s="20">
        <v>9</v>
      </c>
      <c r="C13" s="24" t="str">
        <f t="shared" si="0"/>
        <v xml:space="preserve"> AURA </v>
      </c>
      <c r="D13" s="22">
        <f t="shared" si="1"/>
        <v>3.857627656800438</v>
      </c>
      <c r="E13" s="22">
        <f t="shared" si="1"/>
        <v>3.0391519763987662</v>
      </c>
      <c r="F13" s="22">
        <f t="shared" si="2"/>
        <v>26.931054674387227</v>
      </c>
      <c r="G13" s="22">
        <f t="shared" si="3"/>
        <v>0.71188384982334874</v>
      </c>
      <c r="H13" s="22">
        <f t="shared" si="3"/>
        <v>0.8239586262609736</v>
      </c>
      <c r="I13" s="22">
        <f t="shared" si="4"/>
        <v>-13.601990787596577</v>
      </c>
      <c r="J13" s="22">
        <f t="shared" si="5"/>
        <v>5.3713348161213874</v>
      </c>
      <c r="K13" s="22">
        <f t="shared" si="6"/>
        <v>4.6756310086757829</v>
      </c>
      <c r="M13" s="20">
        <v>9</v>
      </c>
      <c r="N13" s="21" t="s">
        <v>44</v>
      </c>
      <c r="O13" s="24">
        <v>7.5448639000000002</v>
      </c>
      <c r="P13" s="24">
        <v>5.944064609999999</v>
      </c>
      <c r="Q13" s="24">
        <f t="shared" si="7"/>
        <v>26.931054674387227</v>
      </c>
      <c r="R13" s="24">
        <v>1.3923237900000001</v>
      </c>
      <c r="S13" s="24">
        <v>1.611523</v>
      </c>
      <c r="T13" s="24">
        <f t="shared" si="8"/>
        <v>-13.601990787596577</v>
      </c>
      <c r="U13" s="24">
        <f t="shared" si="9"/>
        <v>5.3713348161213883</v>
      </c>
      <c r="V13" s="24">
        <f t="shared" si="10"/>
        <v>4.6756310086757829</v>
      </c>
    </row>
    <row r="14" spans="2:22">
      <c r="B14" s="20">
        <v>10</v>
      </c>
      <c r="C14" s="24" t="str">
        <f t="shared" si="0"/>
        <v xml:space="preserve"> MIKROFIN  </v>
      </c>
      <c r="D14" s="22">
        <f t="shared" si="1"/>
        <v>3.3306958120082011</v>
      </c>
      <c r="E14" s="22">
        <f t="shared" si="1"/>
        <v>2.563216378724122</v>
      </c>
      <c r="F14" s="22">
        <f t="shared" si="2"/>
        <v>29.942046237473818</v>
      </c>
      <c r="G14" s="22">
        <f t="shared" si="3"/>
        <v>0.70853817560830956</v>
      </c>
      <c r="H14" s="22">
        <f t="shared" si="3"/>
        <v>0.44838174074433879</v>
      </c>
      <c r="I14" s="22">
        <f t="shared" si="4"/>
        <v>58.021192930848741</v>
      </c>
      <c r="J14" s="22">
        <f t="shared" si="5"/>
        <v>4.6376384577737495</v>
      </c>
      <c r="K14" s="22">
        <f t="shared" si="6"/>
        <v>3.9434204262826413</v>
      </c>
      <c r="M14" s="20">
        <v>10</v>
      </c>
      <c r="N14" s="21" t="s">
        <v>45</v>
      </c>
      <c r="O14" s="24">
        <v>6.51427479</v>
      </c>
      <c r="P14" s="24">
        <v>5.0132154899999994</v>
      </c>
      <c r="Q14" s="24">
        <f t="shared" si="7"/>
        <v>29.942046237473818</v>
      </c>
      <c r="R14" s="24">
        <v>1.38578022</v>
      </c>
      <c r="S14" s="24">
        <v>0.87695846000000011</v>
      </c>
      <c r="T14" s="24">
        <f t="shared" si="8"/>
        <v>58.021192930848741</v>
      </c>
      <c r="U14" s="24">
        <f t="shared" si="9"/>
        <v>4.6376384577737495</v>
      </c>
      <c r="V14" s="24">
        <f t="shared" si="10"/>
        <v>3.9434204262826413</v>
      </c>
    </row>
    <row r="15" spans="2:22">
      <c r="B15" s="20">
        <v>11</v>
      </c>
      <c r="C15" s="24" t="str">
        <f t="shared" si="0"/>
        <v xml:space="preserve"> GARANT </v>
      </c>
      <c r="D15" s="22">
        <f t="shared" si="1"/>
        <v>1.7065361815699727</v>
      </c>
      <c r="E15" s="22">
        <f t="shared" si="1"/>
        <v>0</v>
      </c>
      <c r="F15" s="22">
        <v>0</v>
      </c>
      <c r="G15" s="22">
        <f t="shared" si="3"/>
        <v>4.4086888942290486E-2</v>
      </c>
      <c r="H15" s="22">
        <f t="shared" si="3"/>
        <v>0</v>
      </c>
      <c r="I15" s="22">
        <v>0</v>
      </c>
      <c r="J15" s="22">
        <f t="shared" si="5"/>
        <v>2.3761695068933495</v>
      </c>
      <c r="K15" s="22">
        <f t="shared" si="6"/>
        <v>0</v>
      </c>
      <c r="M15" s="20">
        <v>11</v>
      </c>
      <c r="N15" s="21" t="s">
        <v>46</v>
      </c>
      <c r="O15" s="24">
        <v>3.3376946599999995</v>
      </c>
      <c r="P15" s="24">
        <v>0</v>
      </c>
      <c r="Q15" s="24">
        <v>0</v>
      </c>
      <c r="R15" s="24">
        <v>8.6226460000000005E-2</v>
      </c>
      <c r="S15" s="24">
        <v>0</v>
      </c>
      <c r="T15" s="24">
        <v>0</v>
      </c>
      <c r="U15" s="24">
        <f t="shared" si="9"/>
        <v>2.3761695068933499</v>
      </c>
      <c r="V15" s="24">
        <f t="shared" si="10"/>
        <v>0</v>
      </c>
    </row>
    <row r="16" spans="2:22">
      <c r="B16" s="20">
        <v>12</v>
      </c>
      <c r="C16" s="24" t="str">
        <f t="shared" si="0"/>
        <v xml:space="preserve"> GRAWE RS </v>
      </c>
      <c r="D16" s="22">
        <f t="shared" si="1"/>
        <v>6.6636722005491292E-3</v>
      </c>
      <c r="E16" s="22">
        <f t="shared" si="1"/>
        <v>7.0864032150033483E-3</v>
      </c>
      <c r="F16" s="22">
        <f t="shared" si="2"/>
        <v>-5.9653818958426257</v>
      </c>
      <c r="G16" s="22">
        <f t="shared" si="3"/>
        <v>2.917078682707598E-3</v>
      </c>
      <c r="H16" s="22">
        <f t="shared" si="3"/>
        <v>1.0178031833032524E-3</v>
      </c>
      <c r="I16" s="22">
        <f t="shared" si="4"/>
        <v>186.60538015221164</v>
      </c>
      <c r="J16" s="22">
        <f t="shared" si="5"/>
        <v>9.278452374980312E-3</v>
      </c>
      <c r="K16" s="22">
        <f t="shared" si="6"/>
        <v>1.0902188133187976E-2</v>
      </c>
      <c r="M16" s="20">
        <v>12</v>
      </c>
      <c r="N16" s="47" t="s">
        <v>41</v>
      </c>
      <c r="O16" s="24">
        <v>1.3033010000000003E-2</v>
      </c>
      <c r="P16" s="24">
        <v>1.3859799999999999E-2</v>
      </c>
      <c r="Q16" s="24">
        <f t="shared" si="7"/>
        <v>-5.9653818958426257</v>
      </c>
      <c r="R16" s="24">
        <v>5.7053100000000008E-3</v>
      </c>
      <c r="S16" s="24">
        <v>1.9906500000000001E-3</v>
      </c>
      <c r="T16" s="24">
        <f t="shared" si="8"/>
        <v>186.60538015221164</v>
      </c>
      <c r="U16" s="24">
        <f t="shared" si="9"/>
        <v>9.278452374980312E-3</v>
      </c>
      <c r="V16" s="24">
        <f t="shared" si="10"/>
        <v>1.0902188133187976E-2</v>
      </c>
    </row>
    <row r="17" spans="2:22" s="23" customFormat="1">
      <c r="B17" s="34" t="s">
        <v>1</v>
      </c>
      <c r="C17" s="37"/>
      <c r="D17" s="38">
        <f t="shared" si="1"/>
        <v>71.818789720988022</v>
      </c>
      <c r="E17" s="38">
        <f t="shared" si="1"/>
        <v>64.999825066595776</v>
      </c>
      <c r="F17" s="37">
        <f t="shared" si="2"/>
        <v>10.49074308647117</v>
      </c>
      <c r="G17" s="38">
        <f t="shared" si="3"/>
        <v>35.284128932473692</v>
      </c>
      <c r="H17" s="38">
        <f t="shared" si="3"/>
        <v>22.594409677732724</v>
      </c>
      <c r="I17" s="38">
        <f t="shared" si="4"/>
        <v>56.1630927107025</v>
      </c>
      <c r="J17" s="38">
        <f t="shared" si="5"/>
        <v>100</v>
      </c>
      <c r="K17" s="38">
        <f t="shared" si="6"/>
        <v>100</v>
      </c>
      <c r="M17" s="34" t="s">
        <v>1</v>
      </c>
      <c r="N17" s="34"/>
      <c r="O17" s="37">
        <v>140.46534349999999</v>
      </c>
      <c r="P17" s="37">
        <v>127.12860786</v>
      </c>
      <c r="Q17" s="37">
        <f t="shared" si="7"/>
        <v>10.490743086471156</v>
      </c>
      <c r="R17" s="37">
        <v>69.009757890000017</v>
      </c>
      <c r="S17" s="37">
        <v>44.190824279999994</v>
      </c>
      <c r="T17" s="37">
        <f t="shared" si="8"/>
        <v>56.1630927107025</v>
      </c>
      <c r="U17" s="37">
        <f t="shared" si="9"/>
        <v>100</v>
      </c>
      <c r="V17" s="37">
        <f t="shared" si="10"/>
        <v>100</v>
      </c>
    </row>
    <row r="19" spans="2:22" customFormat="1" ht="15">
      <c r="B19" s="4"/>
      <c r="C19" s="4"/>
      <c r="D19" s="4"/>
      <c r="E19" s="4"/>
      <c r="F19" s="4"/>
      <c r="G19" s="4"/>
      <c r="H19" s="4"/>
      <c r="I19" s="4"/>
      <c r="J19" s="4"/>
    </row>
    <row r="20" spans="2:22" customFormat="1" ht="15">
      <c r="B20" s="1" t="s">
        <v>12</v>
      </c>
      <c r="C20" s="4"/>
      <c r="D20" s="4"/>
      <c r="E20" s="3" t="s">
        <v>14</v>
      </c>
      <c r="F20" s="4"/>
      <c r="G20" s="4"/>
      <c r="H20" s="3"/>
      <c r="I20" s="4"/>
      <c r="J20" s="4"/>
    </row>
    <row r="21" spans="2:22" customFormat="1" ht="15">
      <c r="B21" s="2" t="s">
        <v>13</v>
      </c>
      <c r="C21" s="4"/>
      <c r="D21" s="4"/>
      <c r="E21" s="4"/>
      <c r="F21" s="4"/>
      <c r="G21" s="4"/>
      <c r="H21" s="4"/>
      <c r="I21" s="4"/>
      <c r="J21" s="4"/>
    </row>
  </sheetData>
  <sortState ref="C5:V15">
    <sortCondition descending="1" ref="D5:D15"/>
  </sortState>
  <mergeCells count="10">
    <mergeCell ref="U2:V2"/>
    <mergeCell ref="J2:K2"/>
    <mergeCell ref="M2:M4"/>
    <mergeCell ref="N2:N4"/>
    <mergeCell ref="O2:Q2"/>
    <mergeCell ref="B2:B4"/>
    <mergeCell ref="C2:C4"/>
    <mergeCell ref="D2:F2"/>
    <mergeCell ref="G2:I2"/>
    <mergeCell ref="R2:T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RS_MARKET</vt:lpstr>
      <vt:lpstr>RSTOTAL</vt:lpstr>
      <vt:lpstr>RSLIFE</vt:lpstr>
      <vt:lpstr>RSNON-LIFE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 BOLDIJAR</cp:lastModifiedBy>
  <dcterms:created xsi:type="dcterms:W3CDTF">2012-02-17T13:09:55Z</dcterms:created>
  <dcterms:modified xsi:type="dcterms:W3CDTF">2015-01-28T08:38:59Z</dcterms:modified>
</cp:coreProperties>
</file>